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USUARIO\Desktop\UTS 2026\FEBRERO 10-POLIZAS\ESTUDIO DE MERCADOS 2.026\UTS MARZO 6\"/>
    </mc:Choice>
  </mc:AlternateContent>
  <xr:revisionPtr revIDLastSave="0" documentId="13_ncr:1_{C3FCF75F-A2DE-4F99-8442-31A870458A0E}" xr6:coauthVersionLast="47" xr6:coauthVersionMax="47" xr10:uidLastSave="{00000000-0000-0000-0000-000000000000}"/>
  <bookViews>
    <workbookView xWindow="-120" yWindow="-120" windowWidth="20730" windowHeight="11160" firstSheet="7" activeTab="9" xr2:uid="{00000000-000D-0000-FFFF-FFFF00000000}"/>
  </bookViews>
  <sheets>
    <sheet name="DAÑOS MATERIALES" sheetId="15" r:id="rId1"/>
    <sheet name="MANEJO GLOBAL" sheetId="22" r:id="rId2"/>
    <sheet name="RCE" sheetId="24" r:id="rId3"/>
    <sheet name="AUTOMOVILES" sheetId="16" r:id="rId4"/>
    <sheet name="SOAT" sheetId="17" r:id="rId5"/>
    <sheet name="RELACION SERVIDORES PUBLICOS" sheetId="18" r:id="rId6"/>
    <sheet name="POLIZA VG FUNCIONARIOS" sheetId="19" r:id="rId7"/>
    <sheet name="AP BASICO" sheetId="21" r:id="rId8"/>
    <sheet name="AP ESTUDIANTIL" sheetId="20" r:id="rId9"/>
    <sheet name="PROYECCION PRESUPUESTO" sheetId="26" r:id="rId10"/>
  </sheets>
  <definedNames>
    <definedName name="_xlnm.Print_Area" localSheetId="0">'DAÑOS MATERIALES'!$A$1:$B$86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26" l="1"/>
  <c r="C4" i="26"/>
  <c r="C3" i="26"/>
  <c r="G21" i="26"/>
  <c r="F21" i="26"/>
  <c r="E21" i="26"/>
  <c r="C9" i="26"/>
  <c r="I7" i="17"/>
  <c r="I7" i="16"/>
  <c r="H7" i="16"/>
  <c r="B70" i="15"/>
  <c r="B53" i="15"/>
  <c r="B35" i="15"/>
  <c r="B4" i="15"/>
  <c r="J7" i="16" l="1"/>
  <c r="B86" i="15"/>
  <c r="B88" i="15" s="1"/>
  <c r="B89" i="15" s="1"/>
  <c r="B90" i="15" l="1"/>
</calcChain>
</file>

<file path=xl/sharedStrings.xml><?xml version="1.0" encoding="utf-8"?>
<sst xmlns="http://schemas.openxmlformats.org/spreadsheetml/2006/main" count="902" uniqueCount="566">
  <si>
    <t xml:space="preserve">UNIDADES TECNOLOGICAS DE SANTANDER </t>
  </si>
  <si>
    <t xml:space="preserve">RIESGO     </t>
  </si>
  <si>
    <t>RIESGO  No. 01. Bucaramanga</t>
  </si>
  <si>
    <t>a  - Sede Principal Avenida de los Estudiantes No 9-82</t>
  </si>
  <si>
    <t xml:space="preserve">1 - Bienes inmuebles (edificaciones y construcciones) </t>
  </si>
  <si>
    <t>Urbanos</t>
  </si>
  <si>
    <t>Edificios y Casas</t>
  </si>
  <si>
    <t>2 - Muebles y Enseres</t>
  </si>
  <si>
    <t>2.1 Muebles y Enseres</t>
  </si>
  <si>
    <t>2.2 Equipo y Máquina de Oficina</t>
  </si>
  <si>
    <t xml:space="preserve">2.3 Otros Muebles, enseres y equipo de oficina </t>
  </si>
  <si>
    <t>3 -  Maquinaria y Equipos</t>
  </si>
  <si>
    <t>3.1 Armamento y Equipo Reservado</t>
  </si>
  <si>
    <t>3.2 Equipo de Recreación y Deporte</t>
  </si>
  <si>
    <t>3.3 Equipo de enseñanza</t>
  </si>
  <si>
    <t>3.4 Herramientas y accesorios</t>
  </si>
  <si>
    <t>3.5 Equipo de ayuda Audiovisual</t>
  </si>
  <si>
    <t xml:space="preserve">3.6 Sistema de detección de eventos de seguridad </t>
  </si>
  <si>
    <t xml:space="preserve">3.7 Equipos de control </t>
  </si>
  <si>
    <t>3.8 Otra Maquinaria y equipo</t>
  </si>
  <si>
    <t>3.9 Otro Equipo médico y científico</t>
  </si>
  <si>
    <t>3.10 Equipo de Comedor y cocina</t>
  </si>
  <si>
    <t>4 -  Equipos de Computación y Comunicación</t>
  </si>
  <si>
    <t>4.1 Equipo de Comunicación</t>
  </si>
  <si>
    <t>4.2 Equipo de Computación</t>
  </si>
  <si>
    <t>5. Equipos de Transporte, tracción y elevación</t>
  </si>
  <si>
    <t xml:space="preserve">5.1 Terrestre  </t>
  </si>
  <si>
    <t>5. Otros Bienes</t>
  </si>
  <si>
    <t>5.1 Bienes de Arte y Cultura</t>
  </si>
  <si>
    <t>5.2 Libros y Publicaciones de Investigación y consulta</t>
  </si>
  <si>
    <t>5.3. Mercancías en general, almacén e inventarios.</t>
  </si>
  <si>
    <t>5.4. Dinero en efectivo</t>
  </si>
  <si>
    <t>RIESGO NO. 02 Barrancabermeja</t>
  </si>
  <si>
    <t>Calle 60 No. 28 - 68 Colegio Diego Hernández de Gallego</t>
  </si>
  <si>
    <t>1 - Muebles y Enseres</t>
  </si>
  <si>
    <t>1.1 Muebles y Enseres</t>
  </si>
  <si>
    <t>1.2 Equipo y Maquina de oficina</t>
  </si>
  <si>
    <t>2 -  Maquinaria y Equipos</t>
  </si>
  <si>
    <t>2.1 Equipo de enseñanza</t>
  </si>
  <si>
    <t>2.2 Equipo de ayuda Audiovisual</t>
  </si>
  <si>
    <t>2.3 Equipo de Comedor y cocina</t>
  </si>
  <si>
    <t>2.4 Otra Maquinaria y equipo</t>
  </si>
  <si>
    <t>2.5 Otro Equipo médico y científico</t>
  </si>
  <si>
    <t>3 -  Equipos de Computación y Comunicación</t>
  </si>
  <si>
    <t>3.1 Equipo de Comunicación</t>
  </si>
  <si>
    <t>3.2 Equipo de Computación</t>
  </si>
  <si>
    <t>RIESGO No. 03 Municipio de Vélez</t>
  </si>
  <si>
    <t>Calle 12 # 5 -33 Barrio La Esperanza, Vélez</t>
  </si>
  <si>
    <t>3.1 Equipo de enseñanza</t>
  </si>
  <si>
    <t>3.2 Equipo de ayuda Audiovisual</t>
  </si>
  <si>
    <t>RIESGO No. 04 Piedecuesta</t>
  </si>
  <si>
    <t>Kilómetro 2 vía Guatiguara - Frente al barrio el Refugio</t>
  </si>
  <si>
    <t>Rural terrenos</t>
  </si>
  <si>
    <t>TOTAL</t>
  </si>
  <si>
    <t>Otros bienes a adquirir en la vigencia de la Póliza</t>
  </si>
  <si>
    <t>VALOR TOTAL</t>
  </si>
  <si>
    <t>VALOR TOTAL ASEGURABLE</t>
  </si>
  <si>
    <t>Vobo Vicerrectora Administrativa y Financiera</t>
  </si>
  <si>
    <t>Vobo Jefe Oficina de Contabilidad</t>
  </si>
  <si>
    <t>Vobo Grupo Recursos Físicos</t>
  </si>
  <si>
    <t>2.6 Armamento y equipo reservado</t>
  </si>
  <si>
    <t>3.3 Equipos de comedor y cocina</t>
  </si>
  <si>
    <t>ANEXO RELACION DE BIENES ASEGURAR POLIZA TODO RIESGO DAÑO MATERIAL  A CORTE DE 2025 (DICIEMBRE)</t>
  </si>
  <si>
    <t>VALORES ASEGURADOS</t>
  </si>
  <si>
    <t>3.3 Otro Equipo Médico y Científico</t>
  </si>
  <si>
    <t>2.3 Armamento y Equipo Reservado</t>
  </si>
  <si>
    <t xml:space="preserve">2.4 Otro Equipo Médico y Científico </t>
  </si>
  <si>
    <t>UNIDADES TECNOLOGICAS DE SANTANDER</t>
  </si>
  <si>
    <t>RELACION VEHICULOS 2025</t>
  </si>
  <si>
    <t>MARCA</t>
  </si>
  <si>
    <t>TIPO</t>
  </si>
  <si>
    <t>MODELO</t>
  </si>
  <si>
    <t>PLACA</t>
  </si>
  <si>
    <t>MOTOR</t>
  </si>
  <si>
    <t>CHASIS</t>
  </si>
  <si>
    <t xml:space="preserve">CODIGO </t>
  </si>
  <si>
    <t xml:space="preserve">ACCESORIOS </t>
  </si>
  <si>
    <t>TOTIAL ASEGURADO</t>
  </si>
  <si>
    <t>CHEVROLET</t>
  </si>
  <si>
    <t>TRAILBLAZER [2] LT TP 280</t>
  </si>
  <si>
    <t>GDU498</t>
  </si>
  <si>
    <t>LWN F221941229</t>
  </si>
  <si>
    <t>9BG156YK0PC415713</t>
  </si>
  <si>
    <t>01608061</t>
  </si>
  <si>
    <t>GDU503</t>
  </si>
  <si>
    <t>LWN F222061188</t>
  </si>
  <si>
    <t>9BG156YK0PC415718</t>
  </si>
  <si>
    <t>NATSUKI
MOTOCARRO</t>
  </si>
  <si>
    <t>NT250 ZH MT 230CC</t>
  </si>
  <si>
    <t>684AEY</t>
  </si>
  <si>
    <t>JC177MPPS000136</t>
  </si>
  <si>
    <t>LJCHDRZY5PS001540</t>
  </si>
  <si>
    <t>43719001</t>
  </si>
  <si>
    <t>SOAT VCTO.</t>
  </si>
  <si>
    <t>TARIFA</t>
  </si>
  <si>
    <t>SOAT PRIMA</t>
  </si>
  <si>
    <t>RELACION CARGOS SERVIDORES PUBLICOS</t>
  </si>
  <si>
    <t>MIEMBROS CONSEJO DIRECTIVO UTS</t>
  </si>
  <si>
    <t>ITEM</t>
  </si>
  <si>
    <t>No CEDULA</t>
  </si>
  <si>
    <t>NOMBRE</t>
  </si>
  <si>
    <t>CARGO</t>
  </si>
  <si>
    <t>OMAR NICOLAS ORDOÑEZ RUIZ</t>
  </si>
  <si>
    <t>Delegado de la Gobernador de Santander - Presidente del Consejo Directivo</t>
  </si>
  <si>
    <t xml:space="preserve">ADRIANA MARÍA LÓPEZ JAMBOOS </t>
  </si>
  <si>
    <t>Delegada del Ministerio de Educación Nacional</t>
  </si>
  <si>
    <t xml:space="preserve">SERGIO ANTONIO MORENO OLARTE </t>
  </si>
  <si>
    <t>Delegado del Presidente de la República</t>
  </si>
  <si>
    <t xml:space="preserve"> ALBERTO SERRANO ACEVEDO </t>
  </si>
  <si>
    <t>Representante de las Directivas Académicas de la Institucion</t>
  </si>
  <si>
    <t xml:space="preserve"> RAFAEL ORTIZ SEPÚLVEDA </t>
  </si>
  <si>
    <t>Representante de los Gremios</t>
  </si>
  <si>
    <t xml:space="preserve">PRUDENCIO ANTONIO BECERRA REYES </t>
  </si>
  <si>
    <t>Representante de los Ex- Rectores</t>
  </si>
  <si>
    <t xml:space="preserve">ROBERTO CARVAJAL SALAMANCA </t>
  </si>
  <si>
    <t>Representante de los Docentes</t>
  </si>
  <si>
    <t xml:space="preserve"> ARLY DARIO RINCÓN QUINTERO </t>
  </si>
  <si>
    <t>suplente Representante de los Docentes</t>
  </si>
  <si>
    <t xml:space="preserve">GLORIA MARTÍNEZ BAUTISTA </t>
  </si>
  <si>
    <t>Representante de los Egresados</t>
  </si>
  <si>
    <t>ESTUDIANTE CHRISTIAN DAVID ZAMORA DELGADO</t>
  </si>
  <si>
    <t xml:space="preserve"> Representante de los Estudiantes</t>
  </si>
  <si>
    <t>ESTUDIANTE GENESIS YORLEY SANDOVAL SERRANO</t>
  </si>
  <si>
    <t xml:space="preserve"> Suplente Representante de los Estudiantes</t>
  </si>
  <si>
    <t xml:space="preserve">LENGERKE PEREZ OMAR </t>
  </si>
  <si>
    <t>Rector</t>
  </si>
  <si>
    <t xml:space="preserve">SERRANO ACEVEDO ALBERTO </t>
  </si>
  <si>
    <t>Vicerrector Academico</t>
  </si>
  <si>
    <t xml:space="preserve">LOBO GUALDRON ELIZABETH </t>
  </si>
  <si>
    <t>Vicerrectora Administrativa y Financiera</t>
  </si>
  <si>
    <t xml:space="preserve">PACHON ARCINIEGAS EDGAR </t>
  </si>
  <si>
    <t>Secretario General</t>
  </si>
  <si>
    <t xml:space="preserve"> JUAN CARLOS DIAZ RESTREPO </t>
  </si>
  <si>
    <t>Director Administrativo Directora Administrativa de Talento Humano</t>
  </si>
  <si>
    <t xml:space="preserve">SANMIGUEL GUARIN EDUARDO </t>
  </si>
  <si>
    <t>Director Administrativo   Director de Regionalización</t>
  </si>
  <si>
    <t xml:space="preserve">MENDOZA PAREDES JAVIER MAURICIO </t>
  </si>
  <si>
    <t>Director Administrativo    Director de Investigaciones y Extensión</t>
  </si>
  <si>
    <t xml:space="preserve">ORDUZ CORREDOR ORLANDO </t>
  </si>
  <si>
    <t>Decano de la Facultad de Ciencias Socioeconomicas y empresariales</t>
  </si>
  <si>
    <t>SOLANO CASTELLANOS FAVIO EDUARDO</t>
  </si>
  <si>
    <t>Decano de la Facultad de Ciencias Naturales e Ingenierias</t>
  </si>
  <si>
    <t xml:space="preserve">CLAUDIA MILENA TORRES FIALLO </t>
  </si>
  <si>
    <t>Jefe Oficina de Control Interno Disciplinario</t>
  </si>
  <si>
    <t xml:space="preserve">ERIKA TATIANA DELGADO GOMEZ </t>
  </si>
  <si>
    <t>Jefe Oficina de Planeación</t>
  </si>
  <si>
    <t xml:space="preserve"> PINEDA VILLAMIZAR OLGA LUCIA </t>
  </si>
  <si>
    <t>Jefe Oficina Jurídica</t>
  </si>
  <si>
    <t xml:space="preserve">MARIA EUGENIA CARVAJAL GAMARRA </t>
  </si>
  <si>
    <t>Jefe Oficina de Relaciones Interinstitucionales e Internacionales</t>
  </si>
  <si>
    <t>DANIEL ALEXANDER VELASCO CAPACHO</t>
  </si>
  <si>
    <t>Jefe Oficina de Desarrollo Académico</t>
  </si>
  <si>
    <t xml:space="preserve">CASTRO GRANADOS ARGEMIRO </t>
  </si>
  <si>
    <t>Jefe Oficina Control Interno</t>
  </si>
  <si>
    <t xml:space="preserve">MARCO ANTONIO PEREIRA MEDINA </t>
  </si>
  <si>
    <t>Jefe Oficina de Prospectiva Académica e Inteligencia Competitiva</t>
  </si>
  <si>
    <t xml:space="preserve">NURY ANDREA ESPINOSA MURILLO </t>
  </si>
  <si>
    <t>Jefe Oficina de Contabilidad</t>
  </si>
  <si>
    <t xml:space="preserve">GOMEZ BUSTOS CIELO </t>
  </si>
  <si>
    <t>Jefe Oficina de Autoevaluación y Calidad</t>
  </si>
  <si>
    <t xml:space="preserve">PEÑA NORIEGA FREDY ARTURO </t>
  </si>
  <si>
    <t>Jefe de Oficina de Infraestructura</t>
  </si>
  <si>
    <t>ACUÑA GUTIERREZ MARIA ISABEL</t>
  </si>
  <si>
    <t xml:space="preserve"> Coordinadora Grupo de Recursos Fisicos</t>
  </si>
  <si>
    <t xml:space="preserve">JAIMES MENDEZ CLAUDIA PATRICIA </t>
  </si>
  <si>
    <t>Tesoreria Vicerrectoria Administrativa y Financiera</t>
  </si>
  <si>
    <t xml:space="preserve"> MANTILLA LEON SERGIO ALBERTO </t>
  </si>
  <si>
    <t>Auxiliar Administrativo Coordinación Electromecánica</t>
  </si>
  <si>
    <t xml:space="preserve">HERNANDEZ ACERO FREDDY ANDRES </t>
  </si>
  <si>
    <t xml:space="preserve">MORENO GALVAN JOHN ERICK </t>
  </si>
  <si>
    <t xml:space="preserve">ZAFRA GARCIA VICTOR HUGO </t>
  </si>
  <si>
    <t>Auxiliar Administrativo Coordinación de Electromecánica</t>
  </si>
  <si>
    <t xml:space="preserve"> LOPEZ RUEDA PEDRO PABLO </t>
  </si>
  <si>
    <t>Docente Asociado Coordinación Electrónica</t>
  </si>
  <si>
    <t xml:space="preserve"> REYES JIMENEZ MILTON </t>
  </si>
  <si>
    <t>Docente Asociado Coordinación Electromecánica</t>
  </si>
  <si>
    <t>RELACION  FUNCIONARIOS - POLIZA VIDA</t>
  </si>
  <si>
    <t>item</t>
  </si>
  <si>
    <t>Primer Apellido</t>
  </si>
  <si>
    <t>Segundo Apellido</t>
  </si>
  <si>
    <t>Nombres</t>
  </si>
  <si>
    <t>Fecha Nacimiento</t>
  </si>
  <si>
    <t>Sexo M/F</t>
  </si>
  <si>
    <t>N° Documento</t>
  </si>
  <si>
    <t>LENGERKE</t>
  </si>
  <si>
    <t>PEREZ</t>
  </si>
  <si>
    <t xml:space="preserve">OMAR </t>
  </si>
  <si>
    <t>M</t>
  </si>
  <si>
    <t>SERRANO</t>
  </si>
  <si>
    <t>ACEVEDO</t>
  </si>
  <si>
    <t xml:space="preserve">ALBERTO </t>
  </si>
  <si>
    <t>LOBO</t>
  </si>
  <si>
    <t>GUALDRON</t>
  </si>
  <si>
    <t xml:space="preserve">ELIZABETH </t>
  </si>
  <si>
    <t>F</t>
  </si>
  <si>
    <t>PACHON</t>
  </si>
  <si>
    <t>ARCINIEGAS</t>
  </si>
  <si>
    <t xml:space="preserve">EDGAR </t>
  </si>
  <si>
    <t>CARVAJAL</t>
  </si>
  <si>
    <t>GAMARRA</t>
  </si>
  <si>
    <t>MARÍA EUGENIA</t>
  </si>
  <si>
    <t>DIAZ</t>
  </si>
  <si>
    <t>RESTREPO</t>
  </si>
  <si>
    <t>JUAN CARLOS</t>
  </si>
  <si>
    <t>SANMIGUEL</t>
  </si>
  <si>
    <t>MARIN</t>
  </si>
  <si>
    <t xml:space="preserve">EDUARDO </t>
  </si>
  <si>
    <t>MENDOZA</t>
  </si>
  <si>
    <t>PAREDES</t>
  </si>
  <si>
    <t>JAVIER MAURICIO</t>
  </si>
  <si>
    <t>TAVERA</t>
  </si>
  <si>
    <t>CASTILLO</t>
  </si>
  <si>
    <t xml:space="preserve">NANCY </t>
  </si>
  <si>
    <t>ORDUZ</t>
  </si>
  <si>
    <t>CORREDOR</t>
  </si>
  <si>
    <t xml:space="preserve">ORLANDO </t>
  </si>
  <si>
    <t>SOLANO</t>
  </si>
  <si>
    <t>CASTELLANOS</t>
  </si>
  <si>
    <t>FAVIO EDUARDO</t>
  </si>
  <si>
    <t>VELASCO</t>
  </si>
  <si>
    <t>CAPACHO</t>
  </si>
  <si>
    <t>DANIEL ALEXANDER</t>
  </si>
  <si>
    <t>CASTRO</t>
  </si>
  <si>
    <t>GRANADOS</t>
  </si>
  <si>
    <t xml:space="preserve">ARGEMIRO </t>
  </si>
  <si>
    <t>PEREIRA</t>
  </si>
  <si>
    <t>MEDINA</t>
  </si>
  <si>
    <t>MARCO ANTONIO</t>
  </si>
  <si>
    <t>ESPINOSA</t>
  </si>
  <si>
    <t>MURILLO</t>
  </si>
  <si>
    <t>NURY ANDREA</t>
  </si>
  <si>
    <t>PEÑA</t>
  </si>
  <si>
    <t>NORIEGA</t>
  </si>
  <si>
    <t>FREDY ARTURO</t>
  </si>
  <si>
    <t>LEON</t>
  </si>
  <si>
    <t>QUINTERO</t>
  </si>
  <si>
    <t xml:space="preserve">ANDREA </t>
  </si>
  <si>
    <t>GOMEZ</t>
  </si>
  <si>
    <t>SUAREZ</t>
  </si>
  <si>
    <t>CEPEDA</t>
  </si>
  <si>
    <t>SERGIO ENRIQUE</t>
  </si>
  <si>
    <t>TORRES</t>
  </si>
  <si>
    <t>FIALLO</t>
  </si>
  <si>
    <t>CLAUDIA MILENA</t>
  </si>
  <si>
    <t>NIEVES</t>
  </si>
  <si>
    <t xml:space="preserve">MAYARITH </t>
  </si>
  <si>
    <t>DÍAZ</t>
  </si>
  <si>
    <t>DELGADO</t>
  </si>
  <si>
    <t>ERIKA TATIANA</t>
  </si>
  <si>
    <t>PINEDA</t>
  </si>
  <si>
    <t>VILLAMIZAR</t>
  </si>
  <si>
    <t>OLGA LUCIA</t>
  </si>
  <si>
    <t>GÓMEZ</t>
  </si>
  <si>
    <t>BUSTOS</t>
  </si>
  <si>
    <t xml:space="preserve">CIELO </t>
  </si>
  <si>
    <t>BENAVIDES</t>
  </si>
  <si>
    <t>MATEUS</t>
  </si>
  <si>
    <t xml:space="preserve">ALVARO </t>
  </si>
  <si>
    <t>ROJAS</t>
  </si>
  <si>
    <t>SANDOVAL</t>
  </si>
  <si>
    <t>EDISON ALEXANDER</t>
  </si>
  <si>
    <t>CASADIEGOS</t>
  </si>
  <si>
    <t>GAONA</t>
  </si>
  <si>
    <t>AUDREY TAIDY</t>
  </si>
  <si>
    <t>WANDURRAGA</t>
  </si>
  <si>
    <t>BALLESTEROS</t>
  </si>
  <si>
    <t>ANA LUCIA</t>
  </si>
  <si>
    <t>FERNANDEZ</t>
  </si>
  <si>
    <t>SANDRA MILENA</t>
  </si>
  <si>
    <t>ZULUAGA</t>
  </si>
  <si>
    <t>ARENAS</t>
  </si>
  <si>
    <t>MARIA DEL PILAR</t>
  </si>
  <si>
    <t>JAIMES</t>
  </si>
  <si>
    <t>COTE</t>
  </si>
  <si>
    <t>SILVYA VERONICA</t>
  </si>
  <si>
    <t>PARRA</t>
  </si>
  <si>
    <t>LOPEZ</t>
  </si>
  <si>
    <t>CLAUDIA ROCIO</t>
  </si>
  <si>
    <t>PORTILLA</t>
  </si>
  <si>
    <t>YAMILE ANDREA</t>
  </si>
  <si>
    <t>MARTINEZ</t>
  </si>
  <si>
    <t>CERVELEON</t>
  </si>
  <si>
    <t xml:space="preserve">ADRIANA </t>
  </si>
  <si>
    <t>HERNANDEZ</t>
  </si>
  <si>
    <t xml:space="preserve">NORELBA </t>
  </si>
  <si>
    <t>TRIANA</t>
  </si>
  <si>
    <t>WILLIAM FABIAN</t>
  </si>
  <si>
    <t>BOLIVAR</t>
  </si>
  <si>
    <t>GUIO</t>
  </si>
  <si>
    <t>ERIKA LILIANA</t>
  </si>
  <si>
    <t>VARGAS</t>
  </si>
  <si>
    <t xml:space="preserve">JESUS </t>
  </si>
  <si>
    <t>RIOS</t>
  </si>
  <si>
    <t>FRANCO</t>
  </si>
  <si>
    <t>TATIANA ANDREA</t>
  </si>
  <si>
    <t>VILLARREAL</t>
  </si>
  <si>
    <t>ARCHILA</t>
  </si>
  <si>
    <t>SYLVIA MARIA</t>
  </si>
  <si>
    <t>NIÑO</t>
  </si>
  <si>
    <t>VELANDIA</t>
  </si>
  <si>
    <t>EDGAR EFRAIN</t>
  </si>
  <si>
    <t>GARCIA</t>
  </si>
  <si>
    <t>ZAMBRANO</t>
  </si>
  <si>
    <t>YEZID YAIR</t>
  </si>
  <si>
    <t>LUZ HELENA</t>
  </si>
  <si>
    <t>APARICIO</t>
  </si>
  <si>
    <t>VIVIANA ANDREA</t>
  </si>
  <si>
    <t>ASCANIO</t>
  </si>
  <si>
    <t>VILLABONA</t>
  </si>
  <si>
    <t>JAVIER GONZALO</t>
  </si>
  <si>
    <t>ESPINOZA</t>
  </si>
  <si>
    <t>FREDY ALBERTO</t>
  </si>
  <si>
    <t>GONZALEZ</t>
  </si>
  <si>
    <t>ROBLES</t>
  </si>
  <si>
    <t xml:space="preserve">RENATO </t>
  </si>
  <si>
    <t>NUÑEZ</t>
  </si>
  <si>
    <t>RODRIGUEZ</t>
  </si>
  <si>
    <t>RAFAEL AUGUSTO</t>
  </si>
  <si>
    <t>TELLEZ</t>
  </si>
  <si>
    <t>ARDILA</t>
  </si>
  <si>
    <t>EDWIN RODOLFO</t>
  </si>
  <si>
    <t>CARLOS ALBERTO</t>
  </si>
  <si>
    <t>LEAL</t>
  </si>
  <si>
    <t>CLAUDIA LILIANA</t>
  </si>
  <si>
    <t>JEREZ</t>
  </si>
  <si>
    <t>LUIS CARLOS</t>
  </si>
  <si>
    <t>REINOSO</t>
  </si>
  <si>
    <t>LUISA MARIA</t>
  </si>
  <si>
    <t>MENDEZ</t>
  </si>
  <si>
    <t>WILSON JESUS</t>
  </si>
  <si>
    <t>ACUÑA</t>
  </si>
  <si>
    <t>GUTIERREZ</t>
  </si>
  <si>
    <t>MARIA ISABEL</t>
  </si>
  <si>
    <t>GROSS</t>
  </si>
  <si>
    <t xml:space="preserve">ASTRID </t>
  </si>
  <si>
    <t>MEJIA</t>
  </si>
  <si>
    <t>MORA</t>
  </si>
  <si>
    <t>NOHORA BEATRIZ</t>
  </si>
  <si>
    <t>CARDENAS</t>
  </si>
  <si>
    <t>RANGEL</t>
  </si>
  <si>
    <t>HERNEY ARTURO</t>
  </si>
  <si>
    <t>RENGIFO</t>
  </si>
  <si>
    <t>VILLALBA</t>
  </si>
  <si>
    <t xml:space="preserve">LUDWING </t>
  </si>
  <si>
    <t>SILVA</t>
  </si>
  <si>
    <t>JULIANA PATRICIA</t>
  </si>
  <si>
    <t>MONTES</t>
  </si>
  <si>
    <t>VERA</t>
  </si>
  <si>
    <t>EFREN DAVID</t>
  </si>
  <si>
    <t>SANABRIA</t>
  </si>
  <si>
    <t xml:space="preserve">ELDA </t>
  </si>
  <si>
    <t>OLAYA</t>
  </si>
  <si>
    <t>CRUZ</t>
  </si>
  <si>
    <t>MARTHA ISABEL</t>
  </si>
  <si>
    <t>CAZARAN</t>
  </si>
  <si>
    <t>BUITRAGO</t>
  </si>
  <si>
    <t>OLGER YONATAN</t>
  </si>
  <si>
    <t>GAMBOA</t>
  </si>
  <si>
    <t>SAAVEDRA</t>
  </si>
  <si>
    <t xml:space="preserve">EDWIN </t>
  </si>
  <si>
    <t>MELENDEZ</t>
  </si>
  <si>
    <t>MAURA SAMARA</t>
  </si>
  <si>
    <t>BAYONA</t>
  </si>
  <si>
    <t>ROMERO</t>
  </si>
  <si>
    <t xml:space="preserve">ESPERANZA </t>
  </si>
  <si>
    <t>PINZON</t>
  </si>
  <si>
    <t>DIANA STELLA</t>
  </si>
  <si>
    <t>MOZO</t>
  </si>
  <si>
    <t>CACERES</t>
  </si>
  <si>
    <t>ROCIO ASTRID</t>
  </si>
  <si>
    <t>DEISY JOHANA</t>
  </si>
  <si>
    <t>MARTHA CRISTINA</t>
  </si>
  <si>
    <t>CHACON</t>
  </si>
  <si>
    <t>DURAN</t>
  </si>
  <si>
    <t xml:space="preserve">MAURICIO </t>
  </si>
  <si>
    <t>SEPULVEDA</t>
  </si>
  <si>
    <t>BADILLO</t>
  </si>
  <si>
    <t>NINI JOHANNA</t>
  </si>
  <si>
    <t>MANTILLA</t>
  </si>
  <si>
    <t xml:space="preserve">ALEJANDRO </t>
  </si>
  <si>
    <t>ORTEGA</t>
  </si>
  <si>
    <t>CARMEN SMITH</t>
  </si>
  <si>
    <t>MARIA</t>
  </si>
  <si>
    <t xml:space="preserve">ISABEL </t>
  </si>
  <si>
    <t>PRIETO</t>
  </si>
  <si>
    <t>SIERRA</t>
  </si>
  <si>
    <t>YOMAR HERMINDA</t>
  </si>
  <si>
    <t>RICO</t>
  </si>
  <si>
    <t>NURIS MARIA</t>
  </si>
  <si>
    <t>SANCHEZ</t>
  </si>
  <si>
    <t>JOSE DE JESUS</t>
  </si>
  <si>
    <t>SALAMANDRO</t>
  </si>
  <si>
    <t>GARAVITO</t>
  </si>
  <si>
    <t>ALBA LUCIA</t>
  </si>
  <si>
    <t>ZAFRA</t>
  </si>
  <si>
    <t>VICTOR HUGO</t>
  </si>
  <si>
    <t>VALENCIA</t>
  </si>
  <si>
    <t xml:space="preserve">RODRIGO </t>
  </si>
  <si>
    <t>SANTAMARIA</t>
  </si>
  <si>
    <t>JOAQUIN ALBERTO</t>
  </si>
  <si>
    <t xml:space="preserve">ROBINSON </t>
  </si>
  <si>
    <t>ORTIZ</t>
  </si>
  <si>
    <t>MACIAS</t>
  </si>
  <si>
    <t>LAURA TATIANA</t>
  </si>
  <si>
    <t xml:space="preserve">MARGARITA </t>
  </si>
  <si>
    <t>SARMIENTO</t>
  </si>
  <si>
    <t>RAMIREZ</t>
  </si>
  <si>
    <t>PAOLA ANDREA</t>
  </si>
  <si>
    <t>MOJICA</t>
  </si>
  <si>
    <t>LIZETH MALENA</t>
  </si>
  <si>
    <t>CARRILLO</t>
  </si>
  <si>
    <t>GLORIA AMPARO</t>
  </si>
  <si>
    <t>RIVERO</t>
  </si>
  <si>
    <t>BOHORQUEZ</t>
  </si>
  <si>
    <t>LICED NATALIA</t>
  </si>
  <si>
    <t>SALCEDO</t>
  </si>
  <si>
    <t>FLOR DE MARÍA</t>
  </si>
  <si>
    <t>PEDRAZA</t>
  </si>
  <si>
    <t>JOHANNA MILENA</t>
  </si>
  <si>
    <t>NEIRA</t>
  </si>
  <si>
    <t>LAURA CRISTINA</t>
  </si>
  <si>
    <t>REINA</t>
  </si>
  <si>
    <t xml:space="preserve">MIREYA </t>
  </si>
  <si>
    <t>ALVAREZ</t>
  </si>
  <si>
    <t xml:space="preserve">PAULA </t>
  </si>
  <si>
    <t>ACOSTA</t>
  </si>
  <si>
    <t>OSCAR ARNULFO</t>
  </si>
  <si>
    <t>ALVARADO</t>
  </si>
  <si>
    <t xml:space="preserve">RICARDO </t>
  </si>
  <si>
    <t>AMAYA</t>
  </si>
  <si>
    <t>BARÓN</t>
  </si>
  <si>
    <t>PAÉZ</t>
  </si>
  <si>
    <t xml:space="preserve">LEONARDO </t>
  </si>
  <si>
    <t>BOTELLO</t>
  </si>
  <si>
    <t>LUIS HERNANDO</t>
  </si>
  <si>
    <t>SALAMANCA</t>
  </si>
  <si>
    <t xml:space="preserve">ROBERTO </t>
  </si>
  <si>
    <t>CASTEX</t>
  </si>
  <si>
    <t>CYRIL</t>
  </si>
  <si>
    <t>JEAN ROGER</t>
  </si>
  <si>
    <t>CORZO</t>
  </si>
  <si>
    <t>RUIZ</t>
  </si>
  <si>
    <t>CARLOS LIZARDO</t>
  </si>
  <si>
    <t>ANDRES MAURICIO</t>
  </si>
  <si>
    <t>TAPIAS</t>
  </si>
  <si>
    <t xml:space="preserve">JAIRO </t>
  </si>
  <si>
    <t>FABIO</t>
  </si>
  <si>
    <t xml:space="preserve">ALFONSO </t>
  </si>
  <si>
    <t>SANDRA YOHANNA</t>
  </si>
  <si>
    <t>GUZMAN</t>
  </si>
  <si>
    <t>DUQUE</t>
  </si>
  <si>
    <t>ALBA PATRICIA</t>
  </si>
  <si>
    <t>EDWIN ANDRES</t>
  </si>
  <si>
    <t>RUEDA</t>
  </si>
  <si>
    <t>PEDRO PABLO</t>
  </si>
  <si>
    <t>ALFONSO</t>
  </si>
  <si>
    <t xml:space="preserve">JEISON </t>
  </si>
  <si>
    <t>PABON</t>
  </si>
  <si>
    <t>GELVES</t>
  </si>
  <si>
    <t>DORA MARLENY</t>
  </si>
  <si>
    <t>REYES</t>
  </si>
  <si>
    <t>JIMENEZ</t>
  </si>
  <si>
    <t xml:space="preserve">MILTON </t>
  </si>
  <si>
    <t>RINCON</t>
  </si>
  <si>
    <t>ARLY DARIO</t>
  </si>
  <si>
    <t>RIVERA</t>
  </si>
  <si>
    <t>BETANCUR</t>
  </si>
  <si>
    <t>LISBETH HAYDEE</t>
  </si>
  <si>
    <t>GUILLERMO ANDRES</t>
  </si>
  <si>
    <t>KAROL LISETTE</t>
  </si>
  <si>
    <t>OCHOA</t>
  </si>
  <si>
    <t>MAURICIO ANDRES</t>
  </si>
  <si>
    <t>SANTOS</t>
  </si>
  <si>
    <t>PULIDO</t>
  </si>
  <si>
    <t>DIANA MARCELA</t>
  </si>
  <si>
    <t>LUIS OMAR</t>
  </si>
  <si>
    <t>KATHERINE JULIETH</t>
  </si>
  <si>
    <t>BARAJAS</t>
  </si>
  <si>
    <t xml:space="preserve">SERGIO </t>
  </si>
  <si>
    <t>TELLO</t>
  </si>
  <si>
    <t xml:space="preserve">ABIGAIL </t>
  </si>
  <si>
    <t>VASQUEZ</t>
  </si>
  <si>
    <t>CESAR AUGUSTO</t>
  </si>
  <si>
    <r>
      <t xml:space="preserve">Máxima responsabilidad de la Compañía en un solo evento. </t>
    </r>
    <r>
      <rPr>
        <sz val="12"/>
        <rFont val="Arial Narrow"/>
        <family val="2"/>
      </rPr>
      <t>100% del valor total asegurado</t>
    </r>
  </si>
  <si>
    <t>Estudiantes  Asegurados</t>
  </si>
  <si>
    <t>Vigencia del seguro</t>
  </si>
  <si>
    <t>Prima total por los dos semestres para cada estudiante</t>
  </si>
  <si>
    <t>Coberturas Básicas y Límites Asegurados</t>
  </si>
  <si>
    <t xml:space="preserve">Cobertura para accidentes en prácticas o competencia de deportes considerados de alto riesgo, para todas las coberturas contratadas. </t>
  </si>
  <si>
    <t xml:space="preserve"> </t>
  </si>
  <si>
    <t>Pago de indemnización por muerte presunta por desaparecimiento
En caso de desaparecimiento de algún estudiante de UNIDADES TECNOLOGICAS DE SANTANDER, asegurado bajo la presente póliza, la compañía pagará la indemnización correspondiente, con la acreditación de la citación del desaparecido, por medio de edictos publicados en el periódico oficial de la nación, de conformidad con lo señalado en el numeral 2 del artículo 97 del Código Civil, previa constitución de la caución consagrada en el artículo 1145 del Código de Comercio.</t>
  </si>
  <si>
    <r>
      <t>Los definidos en el objeto del seguro. Aproximadamente</t>
    </r>
    <r>
      <rPr>
        <b/>
        <sz val="12"/>
        <rFont val="Arial Narrow"/>
        <family val="2"/>
      </rPr>
      <t xml:space="preserve"> 30.030 alumnos.</t>
    </r>
  </si>
  <si>
    <t>365 días contados a partir de las 00:00 horas del 30 de Abril de 2026 hasta las 00:00 horas del 30 de abril de 2027</t>
  </si>
  <si>
    <t xml:space="preserve"> Coberturas Básicas</t>
  </si>
  <si>
    <t>Coberturas</t>
  </si>
  <si>
    <t>Límites Asegurados</t>
  </si>
  <si>
    <t>POLIZA VIDA GRUPO FUNCIONARIOS</t>
  </si>
  <si>
    <t>Funcionarios Asegurados</t>
  </si>
  <si>
    <t>Los definidos en el objeto del seguro. Aproximadamente cincuenta (50)</t>
  </si>
  <si>
    <r>
      <t xml:space="preserve">Muerte Accidental y Beneficios por Desmembración.
</t>
    </r>
    <r>
      <rPr>
        <sz val="12"/>
        <rFont val="Arial Narrow"/>
        <family val="2"/>
      </rPr>
      <t>Edad mínima de ingreso 18 años, máxima de ingreso 70 años y permanencia indefinida.</t>
    </r>
    <r>
      <rPr>
        <b/>
        <sz val="12"/>
        <rFont val="Arial Narrow"/>
        <family val="2"/>
      </rPr>
      <t xml:space="preserve">
</t>
    </r>
  </si>
  <si>
    <r>
      <t xml:space="preserve">Extensión de Cobertura a Homicidio.
</t>
    </r>
    <r>
      <rPr>
        <sz val="12"/>
        <rFont val="Arial Narrow"/>
        <family val="2"/>
      </rPr>
      <t>Desde inicio de vigencia y se considera accidente.</t>
    </r>
  </si>
  <si>
    <r>
      <t xml:space="preserve">Incapacidad Total y  Permanente
</t>
    </r>
    <r>
      <rPr>
        <sz val="12"/>
        <rFont val="Arial Narrow"/>
        <family val="2"/>
      </rPr>
      <t>Edad mínima de ingreso 18 años, máxima de ingreso 69 años más 264 días, la edad máxima de permanencia será hasta el día anterior a que el asegurado cumpla 76 años</t>
    </r>
  </si>
  <si>
    <r>
      <t xml:space="preserve">Auxilio Funerario
</t>
    </r>
    <r>
      <rPr>
        <sz val="12"/>
        <rFont val="Arial Narrow"/>
        <family val="2"/>
      </rPr>
      <t>La edad mínima de ingreso es de 18 años; la máxima de ingreso será de 70 años. La edad máxima de permanencia es indefinida.</t>
    </r>
  </si>
  <si>
    <t>Funcionarios, docentes, estudiantes que representen en diferentes eventos deportivos y culturales a las UTS</t>
  </si>
  <si>
    <t xml:space="preserve">Delitos contra la administracion pública
</t>
  </si>
  <si>
    <t>Fallos con responsabilidad fiscal</t>
  </si>
  <si>
    <t>Rendicion de cuentas</t>
  </si>
  <si>
    <t>Reconstruccion de cuentas</t>
  </si>
  <si>
    <t>Todos los demas propios del producto</t>
  </si>
  <si>
    <t>127 Funcionarios de las UTS</t>
  </si>
  <si>
    <t>RAMO</t>
  </si>
  <si>
    <t>IVA</t>
  </si>
  <si>
    <t>MANEJO GLOBAL</t>
  </si>
  <si>
    <t>POLIZA RESPONSABILIDAD CIVIL EXTRACONTRACTUAL</t>
  </si>
  <si>
    <t>Predios, labores y operaciones</t>
  </si>
  <si>
    <t xml:space="preserve">Todas las propias del producto
</t>
  </si>
  <si>
    <t>VALOR ASEGURADO</t>
  </si>
  <si>
    <t>AUTOMOVILES</t>
  </si>
  <si>
    <t>SOAT</t>
  </si>
  <si>
    <t xml:space="preserve">Invalidez accidental y/o desmenbración 
</t>
  </si>
  <si>
    <t xml:space="preserve">Incapacidad total y permanente por accidente
</t>
  </si>
  <si>
    <t>PRESUPUESTO PROCESO SEGUROS 2026</t>
  </si>
  <si>
    <t>IT</t>
  </si>
  <si>
    <t>PRIMA NETA PRESUPUESTO</t>
  </si>
  <si>
    <t>PRIMA TOTAL PRESUPUESTO</t>
  </si>
  <si>
    <t>PRESUPUESTO GRUPO</t>
  </si>
  <si>
    <t>TODO RIESGO DAÑO MATERIALES</t>
  </si>
  <si>
    <t>Indice Variable 5%</t>
  </si>
  <si>
    <t>R. C. EXTRACONTRACTUAL</t>
  </si>
  <si>
    <t>INFIDELIDAD Y RIESGOS FINANCIEROS</t>
  </si>
  <si>
    <t>R.C. SERVIDORES PUBLICOS</t>
  </si>
  <si>
    <t>PRESUPUESTO GRUPO 1</t>
  </si>
  <si>
    <t>PRIMA PRESUPUESTO GRUPO</t>
  </si>
  <si>
    <t>ACCIDENTES PERSONALES EMPLEADOS. 50 ASEGURADOS</t>
  </si>
  <si>
    <t>PRESUPUESTO GRUPO 2</t>
  </si>
  <si>
    <t>CUMPLIMIENTO</t>
  </si>
  <si>
    <t>VARIOS</t>
  </si>
  <si>
    <t>PÓLIZAS JUDICIALES</t>
  </si>
  <si>
    <t>PRESUPUESTO GRUPO 3</t>
  </si>
  <si>
    <t xml:space="preserve">  </t>
  </si>
  <si>
    <t>VIDA GRUPO EMPLEADOS FUNCIONARIOS.</t>
  </si>
  <si>
    <t>ACCIDENTES PERSONALES ESTUDIANTIL 30.030 ESTUDIANTES.</t>
  </si>
  <si>
    <t>VALOR ASEGURADO TABLA FASECOLDA</t>
  </si>
  <si>
    <t>RELACION VEHICULOS PARA SOAT 2026</t>
  </si>
  <si>
    <r>
      <rPr>
        <b/>
        <sz val="11"/>
        <rFont val="Arial Narrow"/>
        <family val="2"/>
      </rPr>
      <t>Incapacidad Total y  Permanente</t>
    </r>
    <r>
      <rPr>
        <sz val="11"/>
        <rFont val="Arial Narrow"/>
        <family val="2"/>
      </rPr>
      <t>, Edad mínima de ingreso 18 años, máxima de ingreso 69 años más 264 días, la edad máxima de permanencia será indefinida.</t>
    </r>
  </si>
  <si>
    <r>
      <rPr>
        <b/>
        <sz val="11"/>
        <rFont val="Arial Narrow"/>
        <family val="2"/>
      </rPr>
      <t>Vida. (Muerte por cualquier causa incluida la de origen congénito)</t>
    </r>
    <r>
      <rPr>
        <sz val="11"/>
        <rFont val="Arial Narrow"/>
        <family val="2"/>
      </rPr>
      <t>.</t>
    </r>
    <r>
      <rPr>
        <b/>
        <sz val="11"/>
        <rFont val="Arial Narrow"/>
        <family val="2"/>
      </rPr>
      <t xml:space="preserve"> </t>
    </r>
    <r>
      <rPr>
        <sz val="11"/>
        <rFont val="Arial Narrow"/>
        <family val="2"/>
      </rPr>
      <t>Edad mínima de ingreso 18 años, máxima de ingreso 70 años</t>
    </r>
    <r>
      <rPr>
        <b/>
        <sz val="11"/>
        <rFont val="Arial Narrow"/>
        <family val="2"/>
      </rPr>
      <t xml:space="preserve"> y permanencia indefinida. </t>
    </r>
    <r>
      <rPr>
        <sz val="11"/>
        <rFont val="Arial Narrow"/>
        <family val="2"/>
      </rPr>
      <t>Homicidio desde inicio de vigencia y se considera accidente</t>
    </r>
  </si>
  <si>
    <r>
      <rPr>
        <b/>
        <sz val="11"/>
        <rFont val="Arial Narrow"/>
        <family val="2"/>
      </rPr>
      <t xml:space="preserve">Indemnización por Muerte Accidental y Beneficios por Desmembración. </t>
    </r>
    <r>
      <rPr>
        <sz val="11"/>
        <rFont val="Arial Narrow"/>
        <family val="2"/>
      </rPr>
      <t xml:space="preserve">
Edad mínima de ingreso 18 años, máxima de ingreso 64 años más 264 días, la edad máxima de permanencia será indefinida.</t>
    </r>
  </si>
  <si>
    <r>
      <rPr>
        <b/>
        <sz val="11"/>
        <rFont val="Arial Narrow"/>
        <family val="2"/>
      </rPr>
      <t>Enfermedades Graves.</t>
    </r>
    <r>
      <rPr>
        <sz val="11"/>
        <rFont val="Arial Narrow"/>
        <family val="2"/>
      </rPr>
      <t xml:space="preserve">
(Cáncer, accidente cerebro vascular, insuficiencia renal crónica, infarto agudo miocardio, intervención quirúrgica de las arterias coronarias) Ésta cobertura opera como anticipo del amparo básico. La edad mínima de ingreso es de 18 años; la máxima de ingreso es de 64 años más 364 días, la edad máxima de permanencia será indefinida.</t>
    </r>
  </si>
  <si>
    <t>Rural - Antena Radio</t>
  </si>
  <si>
    <t>3.1 Debe entenderse como camaras IP</t>
  </si>
  <si>
    <t>POLIZA MANEJO GLOBAL ENTIDADES PUBLICAS</t>
  </si>
  <si>
    <t>Gastos Funerarios</t>
  </si>
  <si>
    <t xml:space="preserve">Muerte Accidental: $15.000.000.
Se ampara al alumno asegurado  por la muerte  en accidente, considerado  como tal,  el hecho violento, externo, imprevisto, repentino  e independiente de  la voluntad del alumno asegurado, siempre y cuando la muerte se presenten dentro de los 365 días siguientes a la ocurrencia del accidente.
Cobertura de Muerte por Suicidio o Lesión Intencionalmente Causada a sí mismo ya sea en estado de cordura o demencia del alumno asegurado. </t>
  </si>
  <si>
    <t>Gastos Médicos:  $7.500.000=
Si  como consecuencia de un accidente amparado por la póliza, el alumno asegurado requiere dentro de los trescientos sesenta y cinco (365) días siguientes a la fecha del mismo asistencia médica, quirúrgica, odontológica, fisioterapia, hospitalaria o farmacéutica, entre otros conceptos, así como los honorarios de profesionales de la salud, la aseguradora reembolsará, autorizará o atenderá hasta la suma contratada el valor de los gastos médicos incurridos. Incluye los ocasionados por  prácticas deportivas tales como: distorsiones musculares, desgarramientos, luxaciones  o fracturas, entre otros. Incluye medicamentos  formulados con posterioridad a la urgencia, consulta  u hospitalización de acuerdo a la cobertura.
No se aceptan sublímites para asistencia médica, quirúrgica, odontológica, fisioterapia, hospitalaria o farmacéutica, entre otros  conceptos, así como de honorarios médicos, exámenes de diagnóstico, entre otros; la aseguradora asumirá hasta el 100% de la suma asegurada independiente del concepto que lo cause.   Esta cobertura opera por reembolso</t>
  </si>
  <si>
    <t>Muerte por Cualquier Causa. $10.000.000.
La aseguradora cubrirá el riesgo de muerte por cualquier causa de los alumnos asegurados,  incluyendo el  suicidio, enfermedades congénitas,  homicidio así como la ocasionada por actos terroristas. Este amparo no aplicará cuando se  haya afectado el amparo de Muerte accidental. No se les aplicará preexistencias para alumnos nuevos y antiguos; otorgándose continuidad en la cobertrura.</t>
  </si>
  <si>
    <t>Desmembración o Inhabilitación por Accidente: $7.500.000.
Si el  estudiante asegurado sufriere una lesión  que  le causare una desmembración o inhabilitación  como consecuencia directa de un accidente, la aseguradora  indemnizará el porcentaje establecido del valor asegurado de acuerdo con la pérdida  física o funcional</t>
  </si>
  <si>
    <t>Incapacidad Total y Permanente. $15.000.000.
Si el  estudiante asegurado sufriere una lesión  que  le causare una Incapacidad Total y Permanente como consecuencia directa de un accidente, la aseguradora pagará la suma asegurada establecida. Dicha incapacidad debe haber existido por  un periodo  no inferior a  150 días, que su valoración por entidad debidamente autorizada, o por la Junta Regional de Calificación de Invalidez sea igual o superior al 50%.</t>
  </si>
  <si>
    <t>Rehabilitación Integral y Terapias. $7.500.000
La aseguradora reconocerá en exceso del amparo de  Gastos Médicos y hasta el valor asegurado contratado, los conceptos requeridos para la rehabilitación integral  del estudiante accidentado por incapacidad total y permanente  que sea superior al 60%. Incluye valoración tratamiento de rehabilitacon física, lenguaje ocupacional, apoyo sicológico, aparatos ortopédicos (muletas soportes ortopédicos, entre otros) , así como otros procedimientos necesarios para su recuperación.</t>
  </si>
  <si>
    <t>Riesgos Biológicos y Enfermedades Tropicales. $7.500.000=
Si como consecuencia de un accidente el estudiante asegurado se ha contagiado  con un micro organismo ( bacteria, virus, hongos, entre otros), la compañía pagará los gastos médicos a de acuerdo al protocolo de atención de accidentes.
Se entiende por  Riesgo Biológico el suceso repentino en el que potencialmente  existe la posibilidad de transmisión desde la fuente (paciente o elemento contaminado)  a una víctima  (estudiante asegurado)  por intervención de un patógeno determinado. Tal es el caso    de  una  enfermedad infecto contagiosa por  accidente por VIH,  virus de hepatitis B, Virus de hepatitis C, sífilis,  cuando el estudiante  sufre un trauma cortante punzante, o corto punzante, o tiene exposición de su mucosa o de su piel no intacta con líquidos orgánicos  de precaución  universal.   
Se entiende por Enfermedad  Tropical cuando el estudiante como consecuencia de la picadura y/o mordedura de animales adquiera una de las siguientes enfermedades: malaria, fiebre amarilla,  leishmaniasis, lepra, tuberculosis, cólera, pénfigo y similares.  Además  de los gastos médicos se debe reconocer los exámenes  para diagnosticar la enfermedad.
Se ampara el 100% de gastos médicos, incluyendo exámenes (PRE y POS), 
incluyendo tratamiento al asegurado, en caso de ser Positivo el resultado del examen, incluyendo examen a la fuente</t>
  </si>
  <si>
    <t xml:space="preserve">Enfermedades Especiales Amparadas.$7.500.000.
Se reconocen los gastos médicos cuando al estudiante  asegurado, durante la vigencia de la póliza se le llegare a diagnosticar por primera vez alguna de   las siguientes enfermedades durante la vigencia de la póliza: Cáncer, poliomielitis, leucemia, tétanos,  escarlatina, sida,  tuberculosis, meningitis, o  síndrome de Guillan Barre.  </t>
  </si>
  <si>
    <t>Gastos de traslado y/o ambulancia a la comunidad educativa. $3.000.000.
Para el personal administrativo y docente, se reconocerán los gastos de traslado  a Instituciones prestadoras de Servicios de Salud que se ocasionen como consecuencia de un accidente que se presente dentro de las instalaciones de las UTS. Esta cobertura de gastos, deben ser demostrados mediante los soportes del pago realizado.</t>
  </si>
  <si>
    <t>Cobertura para Auxilio Funerario. límite de $4.000.000, opera por Muerte accidental</t>
  </si>
  <si>
    <t xml:space="preserve">Auxilio Educativa por Muerte del progenitor 3 SMMLV hasta Cinco (5) eventos en la vigencia semestral.
En caso de fallecimiento por accidente, así como actos terroristas (excluye la ocasionada por enfermedades  preexistentes a la fecha de inicio de la póliza) de uno  de los padres o del   acudiente reportado,  la compañía de seguros reconocerá  un auxilio económico destinado al pago de matrícula académica del siguiente semestre  académico,  o derechos de grado si se encuentra en último semestre u otros gastos que requiera el estudiante. El  Valor asegurado por estudiante es de  un salario y medio mensual vigente, el cual puede ser entregado a la institución universitaria o al estudiante previa certifcación de la universidad.  Para la calificación se  tendrá en cuenta el número máximo de eventos amparados por semestre. </t>
  </si>
  <si>
    <t>PRESUPUESTO GRUPO 4</t>
  </si>
  <si>
    <t>INDICE VARIABLE  5%</t>
  </si>
  <si>
    <t>LOS DE 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</si>
</sst>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164" formatCode="_-&quot;$&quot;\ * #,##0_-;\-&quot;$&quot;\ * #,##0_-;_-&quot;$&quot;\ * &quot;-&quot;_-;_-@_-"/>
    <numFmt numFmtId="165" formatCode="_-&quot;$&quot;\ * #,##0.00_-;\-&quot;$&quot;\ * #,##0.00_-;_-&quot;$&quot;\ * &quot;-&quot;??_-;_-@_-"/>
    <numFmt numFmtId="166" formatCode="_(* #,##0.00_);_(* \(#,##0.00\);_(* &quot;-&quot;??_);_(@_)"/>
    <numFmt numFmtId="167" formatCode="_ * #,##0_ ;_ * \-#,##0_ ;_ * &quot;-&quot;_ ;_ @_ "/>
    <numFmt numFmtId="168" formatCode="_ * #,##0.00_ ;_ * \-#,##0.00_ ;_ * &quot;-&quot;??_ ;_ @_ "/>
    <numFmt numFmtId="169" formatCode="dd/mm/yyyy;@"/>
    <numFmt numFmtId="170" formatCode="&quot;$&quot;#,##0"/>
  </numFmts>
  <fonts count="5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u/>
      <sz val="11"/>
      <color theme="10"/>
      <name val="Calibri"/>
      <family val="2"/>
      <scheme val="minor"/>
    </font>
    <font>
      <b/>
      <sz val="12"/>
      <name val="Cambria"/>
      <family val="1"/>
    </font>
    <font>
      <sz val="10"/>
      <name val="Cambria"/>
      <family val="1"/>
    </font>
    <font>
      <b/>
      <sz val="14"/>
      <color theme="0"/>
      <name val="Cambria"/>
      <family val="1"/>
    </font>
    <font>
      <b/>
      <sz val="10"/>
      <color rgb="FFC65911"/>
      <name val="Cambria"/>
      <family val="1"/>
    </font>
    <font>
      <b/>
      <sz val="14"/>
      <color theme="5" tint="-0.249977111117893"/>
      <name val="Cambria"/>
      <family val="1"/>
    </font>
    <font>
      <b/>
      <sz val="14"/>
      <color theme="4"/>
      <name val="Cambria"/>
      <family val="1"/>
    </font>
    <font>
      <b/>
      <sz val="10"/>
      <color theme="1"/>
      <name val="Cambria"/>
      <family val="1"/>
    </font>
    <font>
      <sz val="10"/>
      <color theme="1"/>
      <name val="Cambria"/>
      <family val="1"/>
    </font>
    <font>
      <sz val="10"/>
      <color rgb="FF000000"/>
      <name val="Cambria"/>
      <family val="1"/>
    </font>
    <font>
      <sz val="10"/>
      <color theme="5" tint="-0.249977111117893"/>
      <name val="Cambria"/>
      <family val="1"/>
    </font>
    <font>
      <sz val="11"/>
      <name val="Cambria"/>
      <family val="1"/>
    </font>
    <font>
      <b/>
      <sz val="14"/>
      <color rgb="FFFFFFFF"/>
      <name val="Cambria"/>
      <family val="1"/>
    </font>
    <font>
      <b/>
      <sz val="14"/>
      <name val="Cambria"/>
      <family val="1"/>
    </font>
    <font>
      <b/>
      <sz val="10"/>
      <color rgb="FF000000"/>
      <name val="Cambria"/>
      <family val="1"/>
    </font>
    <font>
      <b/>
      <sz val="14"/>
      <color rgb="FFFF0000"/>
      <name val="Cambria"/>
      <family val="1"/>
    </font>
    <font>
      <b/>
      <sz val="11"/>
      <name val="Cambria"/>
      <family val="1"/>
    </font>
    <font>
      <sz val="9"/>
      <color theme="1"/>
      <name val="Calibri"/>
      <family val="2"/>
      <scheme val="minor"/>
    </font>
    <font>
      <sz val="8"/>
      <color theme="1"/>
      <name val="Calibri"/>
      <family val="2"/>
      <scheme val="minor"/>
    </font>
    <font>
      <sz val="9"/>
      <color theme="1"/>
      <name val="Arial"/>
      <family val="2"/>
    </font>
    <font>
      <b/>
      <sz val="14"/>
      <name val="Arial"/>
      <family val="2"/>
    </font>
    <font>
      <b/>
      <sz val="14"/>
      <color theme="5"/>
      <name val="Arial"/>
      <family val="2"/>
    </font>
    <font>
      <b/>
      <sz val="10"/>
      <color indexed="9"/>
      <name val="Arial"/>
      <family val="2"/>
    </font>
    <font>
      <b/>
      <sz val="10"/>
      <name val="Arial"/>
      <family val="2"/>
    </font>
    <font>
      <b/>
      <sz val="14"/>
      <color theme="1"/>
      <name val="Arial"/>
      <family val="2"/>
    </font>
    <font>
      <b/>
      <sz val="10"/>
      <color theme="1"/>
      <name val="Arial"/>
      <family val="2"/>
    </font>
    <font>
      <b/>
      <sz val="9"/>
      <color theme="0"/>
      <name val="Arial"/>
      <family val="2"/>
    </font>
    <font>
      <sz val="9"/>
      <color rgb="FF000000"/>
      <name val="Arial"/>
      <family val="2"/>
    </font>
    <font>
      <sz val="10"/>
      <color theme="1"/>
      <name val="Arial"/>
      <family val="2"/>
    </font>
    <font>
      <b/>
      <sz val="10"/>
      <color theme="0"/>
      <name val="Arial"/>
      <family val="2"/>
    </font>
    <font>
      <sz val="10"/>
      <color theme="1"/>
      <name val="Calibri"/>
      <family val="2"/>
      <scheme val="minor"/>
    </font>
    <font>
      <b/>
      <sz val="12"/>
      <name val="Arial Narrow"/>
      <family val="2"/>
    </font>
    <font>
      <sz val="12"/>
      <name val="Arial Narrow"/>
      <family val="2"/>
    </font>
    <font>
      <b/>
      <sz val="11"/>
      <name val="Arial Narrow"/>
      <family val="2"/>
    </font>
    <font>
      <sz val="11"/>
      <name val="Arial Narrow"/>
      <family val="2"/>
    </font>
    <font>
      <b/>
      <sz val="14"/>
      <name val="Arial Narrow"/>
      <family val="2"/>
    </font>
    <font>
      <b/>
      <sz val="10"/>
      <color rgb="FF000000"/>
      <name val="Calibri"/>
      <family val="2"/>
      <scheme val="minor"/>
    </font>
    <font>
      <b/>
      <sz val="7.5"/>
      <color theme="1"/>
      <name val="Calibri"/>
      <family val="2"/>
      <scheme val="minor"/>
    </font>
    <font>
      <b/>
      <sz val="7.5"/>
      <color rgb="FF000000"/>
      <name val="Calibri"/>
      <family val="2"/>
      <scheme val="minor"/>
    </font>
    <font>
      <sz val="7.5"/>
      <color theme="1"/>
      <name val="Calibri"/>
      <family val="2"/>
      <scheme val="minor"/>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2" tint="-0.249977111117893"/>
        <bgColor indexed="64"/>
      </patternFill>
    </fill>
    <fill>
      <patternFill patternType="solid">
        <fgColor rgb="FFD6DCE4"/>
        <bgColor indexed="64"/>
      </patternFill>
    </fill>
    <fill>
      <patternFill patternType="solid">
        <fgColor theme="3" tint="0.79998168889431442"/>
        <bgColor indexed="64"/>
      </patternFill>
    </fill>
    <fill>
      <patternFill patternType="solid">
        <fgColor theme="0"/>
        <bgColor indexed="64"/>
      </patternFill>
    </fill>
    <fill>
      <patternFill patternType="solid">
        <fgColor rgb="FF8497B0"/>
        <bgColor indexed="64"/>
      </patternFill>
    </fill>
    <fill>
      <patternFill patternType="solid">
        <fgColor theme="3" tint="0.39997558519241921"/>
        <bgColor indexed="64"/>
      </patternFill>
    </fill>
    <fill>
      <patternFill patternType="solid">
        <fgColor indexed="18"/>
        <bgColor indexed="64"/>
      </patternFill>
    </fill>
    <fill>
      <patternFill patternType="solid">
        <fgColor theme="4"/>
        <bgColor indexed="64"/>
      </patternFill>
    </fill>
    <fill>
      <patternFill patternType="solid">
        <fgColor theme="7" tint="-0.249977111117893"/>
        <bgColor indexed="64"/>
      </patternFill>
    </fill>
    <fill>
      <patternFill patternType="solid">
        <fgColor theme="8" tint="0.39997558519241921"/>
        <bgColor indexed="64"/>
      </patternFill>
    </fill>
    <fill>
      <patternFill patternType="solid">
        <fgColor rgb="FF00B0F0"/>
        <bgColor indexed="64"/>
      </patternFill>
    </fill>
    <fill>
      <patternFill patternType="solid">
        <fgColor theme="4" tint="0.39997558519241921"/>
        <bgColor indexed="64"/>
      </patternFill>
    </fill>
  </fills>
  <borders count="5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style="thin">
        <color rgb="FF000000"/>
      </left>
      <right/>
      <top/>
      <bottom/>
      <diagonal/>
    </border>
    <border>
      <left style="medium">
        <color indexed="64"/>
      </left>
      <right/>
      <top/>
      <bottom style="thin">
        <color indexed="64"/>
      </bottom>
      <diagonal/>
    </border>
  </borders>
  <cellStyleXfs count="6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67" fontId="18" fillId="0" borderId="0" applyFont="0" applyFill="0" applyBorder="0" applyAlignment="0" applyProtection="0"/>
    <xf numFmtId="168" fontId="18"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0" fontId="18"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9" fillId="0" borderId="0" applyNumberFormat="0" applyFill="0" applyBorder="0" applyAlignment="0" applyProtection="0"/>
    <xf numFmtId="165" fontId="1" fillId="0" borderId="0" applyFont="0" applyFill="0" applyBorder="0" applyAlignment="0" applyProtection="0"/>
  </cellStyleXfs>
  <cellXfs count="213">
    <xf numFmtId="0" fontId="0" fillId="0" borderId="0" xfId="0"/>
    <xf numFmtId="0" fontId="21" fillId="0" borderId="0" xfId="58" applyFont="1"/>
    <xf numFmtId="0" fontId="22" fillId="34" borderId="10" xfId="58" applyFont="1" applyFill="1" applyBorder="1" applyAlignment="1">
      <alignment horizontal="center" vertical="center" wrapText="1"/>
    </xf>
    <xf numFmtId="0" fontId="23" fillId="0" borderId="12" xfId="0" applyFont="1" applyBorder="1" applyAlignment="1">
      <alignment vertical="center" wrapText="1"/>
    </xf>
    <xf numFmtId="0" fontId="23" fillId="0" borderId="13" xfId="0" applyFont="1" applyBorder="1" applyAlignment="1">
      <alignment vertical="center" wrapText="1"/>
    </xf>
    <xf numFmtId="0" fontId="26" fillId="0" borderId="13" xfId="0" applyFont="1" applyBorder="1" applyAlignment="1">
      <alignment vertical="center" wrapText="1"/>
    </xf>
    <xf numFmtId="0" fontId="27" fillId="0" borderId="13" xfId="0" applyFont="1" applyBorder="1" applyAlignment="1">
      <alignment horizontal="left" vertical="center" wrapText="1" indent="1"/>
    </xf>
    <xf numFmtId="0" fontId="27" fillId="0" borderId="13" xfId="0" applyFont="1" applyBorder="1" applyAlignment="1">
      <alignment vertical="center" wrapText="1"/>
    </xf>
    <xf numFmtId="0" fontId="27" fillId="0" borderId="14" xfId="0" applyFont="1" applyBorder="1" applyAlignment="1">
      <alignment vertical="center" wrapText="1"/>
    </xf>
    <xf numFmtId="0" fontId="28" fillId="0" borderId="20" xfId="0" applyFont="1" applyBorder="1" applyAlignment="1">
      <alignment vertical="center" wrapText="1"/>
    </xf>
    <xf numFmtId="0" fontId="23" fillId="35" borderId="12" xfId="0" applyFont="1" applyFill="1" applyBorder="1" applyAlignment="1">
      <alignment vertical="center" wrapText="1"/>
    </xf>
    <xf numFmtId="0" fontId="23" fillId="35" borderId="20" xfId="0" applyFont="1" applyFill="1" applyBorder="1" applyAlignment="1">
      <alignment vertical="center" wrapText="1"/>
    </xf>
    <xf numFmtId="0" fontId="26" fillId="0" borderId="12" xfId="0" applyFont="1" applyBorder="1" applyAlignment="1">
      <alignment vertical="center" wrapText="1"/>
    </xf>
    <xf numFmtId="0" fontId="27" fillId="0" borderId="17" xfId="0" applyFont="1" applyBorder="1" applyAlignment="1">
      <alignment vertical="center" wrapText="1"/>
    </xf>
    <xf numFmtId="0" fontId="23" fillId="35" borderId="15" xfId="0" applyFont="1" applyFill="1" applyBorder="1" applyAlignment="1">
      <alignment vertical="center" wrapText="1"/>
    </xf>
    <xf numFmtId="0" fontId="27" fillId="0" borderId="20" xfId="0" applyFont="1" applyBorder="1" applyAlignment="1">
      <alignment vertical="center" wrapText="1"/>
    </xf>
    <xf numFmtId="0" fontId="31" fillId="38" borderId="23" xfId="0" applyFont="1" applyFill="1" applyBorder="1" applyAlignment="1">
      <alignment vertical="center" wrapText="1"/>
    </xf>
    <xf numFmtId="0" fontId="20" fillId="0" borderId="15" xfId="0" applyFont="1" applyBorder="1" applyAlignment="1">
      <alignment vertical="center" wrapText="1"/>
    </xf>
    <xf numFmtId="0" fontId="32" fillId="0" borderId="20" xfId="0" applyFont="1" applyBorder="1" applyAlignment="1">
      <alignment vertical="center" wrapText="1"/>
    </xf>
    <xf numFmtId="0" fontId="27" fillId="0" borderId="0" xfId="0" applyFont="1" applyAlignment="1">
      <alignment vertical="center" wrapText="1"/>
    </xf>
    <xf numFmtId="3" fontId="21" fillId="0" borderId="0" xfId="58" applyNumberFormat="1" applyFont="1" applyAlignment="1">
      <alignment horizontal="right"/>
    </xf>
    <xf numFmtId="0" fontId="21" fillId="0" borderId="0" xfId="58" applyFont="1" applyAlignment="1">
      <alignment horizontal="center" vertical="center" wrapText="1"/>
    </xf>
    <xf numFmtId="0" fontId="33" fillId="0" borderId="25" xfId="0" applyFont="1" applyBorder="1" applyAlignment="1">
      <alignment vertical="center" wrapText="1"/>
    </xf>
    <xf numFmtId="4" fontId="24" fillId="0" borderId="18" xfId="58" applyNumberFormat="1" applyFont="1" applyBorder="1" applyAlignment="1">
      <alignment horizontal="right" vertical="center" wrapText="1"/>
    </xf>
    <xf numFmtId="4" fontId="25" fillId="0" borderId="19" xfId="58" applyNumberFormat="1" applyFont="1" applyBorder="1" applyAlignment="1">
      <alignment horizontal="right" vertical="center" wrapText="1"/>
    </xf>
    <xf numFmtId="4" fontId="21" fillId="0" borderId="19" xfId="58" applyNumberFormat="1" applyFont="1" applyBorder="1" applyAlignment="1">
      <alignment horizontal="right" vertical="center" wrapText="1"/>
    </xf>
    <xf numFmtId="4" fontId="24" fillId="36" borderId="18" xfId="58" applyNumberFormat="1" applyFont="1" applyFill="1" applyBorder="1" applyAlignment="1">
      <alignment horizontal="right" vertical="center" wrapText="1"/>
    </xf>
    <xf numFmtId="4" fontId="29" fillId="36" borderId="21" xfId="58" applyNumberFormat="1" applyFont="1" applyFill="1" applyBorder="1" applyAlignment="1">
      <alignment horizontal="right" vertical="center" wrapText="1"/>
    </xf>
    <xf numFmtId="4" fontId="21" fillId="37" borderId="19" xfId="58" applyNumberFormat="1" applyFont="1" applyFill="1" applyBorder="1" applyAlignment="1">
      <alignment horizontal="right" vertical="center" wrapText="1"/>
    </xf>
    <xf numFmtId="4" fontId="21" fillId="37" borderId="18" xfId="58" applyNumberFormat="1" applyFont="1" applyFill="1" applyBorder="1" applyAlignment="1">
      <alignment horizontal="right" vertical="center" wrapText="1"/>
    </xf>
    <xf numFmtId="4" fontId="24" fillId="36" borderId="16" xfId="58" applyNumberFormat="1" applyFont="1" applyFill="1" applyBorder="1" applyAlignment="1">
      <alignment horizontal="right" vertical="center" wrapText="1"/>
    </xf>
    <xf numFmtId="4" fontId="29" fillId="0" borderId="18" xfId="58" applyNumberFormat="1" applyFont="1" applyBorder="1" applyAlignment="1">
      <alignment horizontal="right" vertical="center" wrapText="1"/>
    </xf>
    <xf numFmtId="4" fontId="24" fillId="36" borderId="21" xfId="58" applyNumberFormat="1" applyFont="1" applyFill="1" applyBorder="1" applyAlignment="1">
      <alignment horizontal="right" vertical="center" wrapText="1"/>
    </xf>
    <xf numFmtId="4" fontId="21" fillId="37" borderId="21" xfId="58" applyNumberFormat="1" applyFont="1" applyFill="1" applyBorder="1" applyAlignment="1">
      <alignment horizontal="right" vertical="center" wrapText="1"/>
    </xf>
    <xf numFmtId="4" fontId="22" fillId="39" borderId="24" xfId="58" applyNumberFormat="1" applyFont="1" applyFill="1" applyBorder="1" applyAlignment="1">
      <alignment horizontal="right" vertical="center" wrapText="1"/>
    </xf>
    <xf numFmtId="4" fontId="34" fillId="33" borderId="24" xfId="58" applyNumberFormat="1" applyFont="1" applyFill="1" applyBorder="1" applyAlignment="1">
      <alignment horizontal="right" vertical="center" wrapText="1"/>
    </xf>
    <xf numFmtId="4" fontId="34" fillId="33" borderId="16" xfId="58" applyNumberFormat="1" applyFont="1" applyFill="1" applyBorder="1" applyAlignment="1">
      <alignment horizontal="right" vertical="center" wrapText="1"/>
    </xf>
    <xf numFmtId="4" fontId="34" fillId="33" borderId="21" xfId="58" applyNumberFormat="1" applyFont="1" applyFill="1" applyBorder="1" applyAlignment="1">
      <alignment horizontal="right" vertical="center" wrapText="1"/>
    </xf>
    <xf numFmtId="0" fontId="22" fillId="34" borderId="11" xfId="58" applyFont="1" applyFill="1" applyBorder="1" applyAlignment="1">
      <alignment horizontal="center" vertical="center" wrapText="1"/>
    </xf>
    <xf numFmtId="165" fontId="36" fillId="0" borderId="14" xfId="63" applyFont="1" applyFill="1" applyBorder="1"/>
    <xf numFmtId="165" fontId="37" fillId="37" borderId="0" xfId="63" applyFont="1" applyFill="1"/>
    <xf numFmtId="165" fontId="36" fillId="37" borderId="14" xfId="63" applyFont="1" applyFill="1" applyBorder="1"/>
    <xf numFmtId="165" fontId="36" fillId="37" borderId="14" xfId="63" applyFont="1" applyFill="1" applyBorder="1" applyAlignment="1">
      <alignment wrapText="1"/>
    </xf>
    <xf numFmtId="165" fontId="21" fillId="37" borderId="0" xfId="63" applyFont="1" applyFill="1"/>
    <xf numFmtId="165" fontId="36" fillId="37" borderId="0" xfId="63" applyFont="1" applyFill="1" applyBorder="1"/>
    <xf numFmtId="165" fontId="21" fillId="37" borderId="19" xfId="63" applyFont="1" applyFill="1" applyBorder="1" applyAlignment="1">
      <alignment horizontal="right" vertical="center" wrapText="1"/>
    </xf>
    <xf numFmtId="165" fontId="24" fillId="0" borderId="22" xfId="63" applyFont="1" applyBorder="1" applyAlignment="1">
      <alignment horizontal="right" vertical="center" wrapText="1"/>
    </xf>
    <xf numFmtId="165" fontId="30" fillId="0" borderId="14" xfId="63" applyFont="1" applyBorder="1" applyAlignment="1">
      <alignment horizontal="right" vertical="center" wrapText="1"/>
    </xf>
    <xf numFmtId="165" fontId="29" fillId="0" borderId="14" xfId="63" applyFont="1" applyBorder="1" applyAlignment="1">
      <alignment horizontal="right" vertical="center" wrapText="1"/>
    </xf>
    <xf numFmtId="165" fontId="38" fillId="0" borderId="30" xfId="63" applyFont="1" applyFill="1" applyBorder="1" applyAlignment="1">
      <alignment horizontal="right" vertical="top" wrapText="1"/>
    </xf>
    <xf numFmtId="165" fontId="27" fillId="0" borderId="19" xfId="63" applyFont="1" applyFill="1" applyBorder="1" applyAlignment="1">
      <alignment horizontal="right" vertical="center" wrapText="1"/>
    </xf>
    <xf numFmtId="165" fontId="21" fillId="0" borderId="19" xfId="63" applyFont="1" applyFill="1" applyBorder="1" applyAlignment="1">
      <alignment horizontal="right" vertical="center" wrapText="1"/>
    </xf>
    <xf numFmtId="0" fontId="41" fillId="40" borderId="14" xfId="0" applyFont="1" applyFill="1" applyBorder="1" applyAlignment="1">
      <alignment horizontal="center" vertical="center"/>
    </xf>
    <xf numFmtId="0" fontId="41" fillId="40" borderId="14" xfId="0" applyFont="1" applyFill="1" applyBorder="1" applyAlignment="1">
      <alignment horizontal="center" vertical="center" wrapText="1"/>
    </xf>
    <xf numFmtId="0" fontId="0" fillId="0" borderId="0" xfId="0" applyAlignment="1">
      <alignment vertical="center"/>
    </xf>
    <xf numFmtId="0" fontId="0" fillId="0" borderId="14" xfId="0" applyBorder="1" applyAlignment="1">
      <alignment vertical="center"/>
    </xf>
    <xf numFmtId="0" fontId="0" fillId="0" borderId="14" xfId="0" applyBorder="1" applyAlignment="1">
      <alignment vertical="center" wrapText="1"/>
    </xf>
    <xf numFmtId="0" fontId="0" fillId="0" borderId="14" xfId="0" applyBorder="1" applyAlignment="1">
      <alignment horizontal="center" vertical="center"/>
    </xf>
    <xf numFmtId="0" fontId="18" fillId="0" borderId="14" xfId="0" applyFont="1" applyBorder="1" applyAlignment="1">
      <alignment horizontal="center" vertical="center" wrapText="1"/>
    </xf>
    <xf numFmtId="0" fontId="0" fillId="0" borderId="14" xfId="0" applyBorder="1" applyAlignment="1">
      <alignment horizontal="center" vertical="center" wrapText="1"/>
    </xf>
    <xf numFmtId="49" fontId="18" fillId="0" borderId="14" xfId="0" applyNumberFormat="1" applyFont="1" applyBorder="1" applyAlignment="1">
      <alignment horizontal="center" vertical="center"/>
    </xf>
    <xf numFmtId="3" fontId="0" fillId="0" borderId="14" xfId="0" applyNumberFormat="1" applyBorder="1" applyAlignment="1">
      <alignment horizontal="center" vertical="center"/>
    </xf>
    <xf numFmtId="0" fontId="18" fillId="0" borderId="14" xfId="0" applyFont="1" applyBorder="1" applyAlignment="1">
      <alignment vertical="center"/>
    </xf>
    <xf numFmtId="0" fontId="18" fillId="0" borderId="14" xfId="0" applyFont="1" applyBorder="1" applyAlignment="1">
      <alignment horizontal="center" vertical="center"/>
    </xf>
    <xf numFmtId="0" fontId="18" fillId="0" borderId="14" xfId="0" applyFont="1" applyBorder="1" applyAlignment="1">
      <alignment vertical="center" wrapText="1"/>
    </xf>
    <xf numFmtId="3" fontId="42" fillId="37" borderId="14" xfId="0" applyNumberFormat="1" applyFont="1" applyFill="1" applyBorder="1" applyAlignment="1">
      <alignment horizontal="center" vertical="center"/>
    </xf>
    <xf numFmtId="0" fontId="41" fillId="40" borderId="12" xfId="0" applyFont="1" applyFill="1" applyBorder="1" applyAlignment="1">
      <alignment horizontal="center" vertical="center"/>
    </xf>
    <xf numFmtId="0" fontId="41" fillId="40" borderId="34" xfId="0" applyFont="1" applyFill="1" applyBorder="1" applyAlignment="1">
      <alignment horizontal="center" vertical="center"/>
    </xf>
    <xf numFmtId="14" fontId="41" fillId="40" borderId="0" xfId="0" applyNumberFormat="1" applyFont="1" applyFill="1" applyAlignment="1">
      <alignment horizontal="center" vertical="center" wrapText="1"/>
    </xf>
    <xf numFmtId="1" fontId="41" fillId="40" borderId="0" xfId="0" applyNumberFormat="1" applyFont="1" applyFill="1" applyAlignment="1">
      <alignment horizontal="center" vertical="center" wrapText="1"/>
    </xf>
    <xf numFmtId="0" fontId="41" fillId="40" borderId="35" xfId="0" applyFont="1" applyFill="1" applyBorder="1" applyAlignment="1">
      <alignment horizontal="center" vertical="center" wrapText="1"/>
    </xf>
    <xf numFmtId="169" fontId="18" fillId="0" borderId="14" xfId="0" applyNumberFormat="1" applyFont="1" applyBorder="1" applyAlignment="1">
      <alignment horizontal="center" vertical="center"/>
    </xf>
    <xf numFmtId="1" fontId="18" fillId="0" borderId="14" xfId="0" applyNumberFormat="1" applyFont="1" applyBorder="1" applyAlignment="1">
      <alignment horizontal="center" vertical="center"/>
    </xf>
    <xf numFmtId="3" fontId="0" fillId="0" borderId="19" xfId="0" applyNumberFormat="1" applyBorder="1" applyAlignment="1">
      <alignment horizontal="center" vertical="center"/>
    </xf>
    <xf numFmtId="0" fontId="18" fillId="0" borderId="13" xfId="0" applyFont="1" applyBorder="1" applyAlignment="1">
      <alignment vertical="center"/>
    </xf>
    <xf numFmtId="0" fontId="18" fillId="0" borderId="13" xfId="0" applyFont="1" applyBorder="1" applyAlignment="1">
      <alignment vertical="center" wrapText="1"/>
    </xf>
    <xf numFmtId="14" fontId="0" fillId="0" borderId="36" xfId="0" applyNumberFormat="1" applyBorder="1" applyAlignment="1">
      <alignment horizontal="center" vertical="center"/>
    </xf>
    <xf numFmtId="1" fontId="0" fillId="0" borderId="36" xfId="0" applyNumberFormat="1" applyBorder="1" applyAlignment="1">
      <alignment horizontal="center" vertical="center"/>
    </xf>
    <xf numFmtId="0" fontId="0" fillId="0" borderId="37" xfId="0" applyBorder="1" applyAlignment="1">
      <alignment vertical="center"/>
    </xf>
    <xf numFmtId="0" fontId="0" fillId="0" borderId="38" xfId="0" applyBorder="1" applyAlignment="1">
      <alignment vertical="center"/>
    </xf>
    <xf numFmtId="14" fontId="42" fillId="0" borderId="11" xfId="0" applyNumberFormat="1" applyFont="1" applyBorder="1" applyAlignment="1">
      <alignment vertical="center"/>
    </xf>
    <xf numFmtId="1" fontId="42" fillId="0" borderId="11" xfId="0" applyNumberFormat="1" applyFont="1" applyBorder="1" applyAlignment="1">
      <alignment horizontal="center" vertical="center"/>
    </xf>
    <xf numFmtId="14" fontId="0" fillId="0" borderId="0" xfId="0" applyNumberFormat="1" applyAlignment="1">
      <alignment vertical="center"/>
    </xf>
    <xf numFmtId="1" fontId="0" fillId="0" borderId="0" xfId="0" applyNumberFormat="1" applyAlignment="1">
      <alignment horizontal="center" vertical="center"/>
    </xf>
    <xf numFmtId="14" fontId="0" fillId="0" borderId="0" xfId="0" applyNumberFormat="1"/>
    <xf numFmtId="0" fontId="38" fillId="0" borderId="0" xfId="0" applyFont="1"/>
    <xf numFmtId="0" fontId="45" fillId="41" borderId="14" xfId="0" applyFont="1" applyFill="1" applyBorder="1" applyAlignment="1">
      <alignment horizontal="center" vertical="center"/>
    </xf>
    <xf numFmtId="0" fontId="38" fillId="0" borderId="14" xfId="0" applyFont="1" applyBorder="1" applyAlignment="1">
      <alignment horizontal="center" vertical="center"/>
    </xf>
    <xf numFmtId="0" fontId="46" fillId="0" borderId="14" xfId="0" applyFont="1" applyBorder="1" applyAlignment="1">
      <alignment horizontal="center" vertical="center"/>
    </xf>
    <xf numFmtId="0" fontId="38" fillId="0" borderId="14" xfId="0" applyFont="1" applyBorder="1" applyAlignment="1">
      <alignment horizontal="center"/>
    </xf>
    <xf numFmtId="0" fontId="38" fillId="37" borderId="14" xfId="0" applyFont="1" applyFill="1" applyBorder="1" applyAlignment="1">
      <alignment horizontal="center" vertical="center"/>
    </xf>
    <xf numFmtId="0" fontId="47" fillId="0" borderId="0" xfId="0" applyFont="1"/>
    <xf numFmtId="0" fontId="48" fillId="42" borderId="14" xfId="0" applyFont="1" applyFill="1" applyBorder="1" applyAlignment="1">
      <alignment horizontal="center" vertical="center" wrapText="1"/>
    </xf>
    <xf numFmtId="0" fontId="47" fillId="0" borderId="14" xfId="0" applyFont="1" applyBorder="1" applyAlignment="1">
      <alignment horizontal="center"/>
    </xf>
    <xf numFmtId="0" fontId="49" fillId="0" borderId="14" xfId="0" applyFont="1" applyBorder="1" applyAlignment="1">
      <alignment horizontal="center"/>
    </xf>
    <xf numFmtId="3" fontId="18" fillId="0" borderId="14" xfId="0" applyNumberFormat="1" applyFont="1" applyBorder="1" applyAlignment="1">
      <alignment horizontal="center" vertical="center"/>
    </xf>
    <xf numFmtId="169" fontId="18" fillId="37" borderId="14" xfId="0" applyNumberFormat="1" applyFont="1" applyFill="1" applyBorder="1" applyAlignment="1">
      <alignment horizontal="center" vertical="center"/>
    </xf>
    <xf numFmtId="0" fontId="18" fillId="37" borderId="14" xfId="0" applyFont="1" applyFill="1" applyBorder="1" applyAlignment="1">
      <alignment horizontal="center" vertical="center" wrapText="1"/>
    </xf>
    <xf numFmtId="3" fontId="18" fillId="37" borderId="14" xfId="0" applyNumberFormat="1" applyFont="1" applyFill="1" applyBorder="1" applyAlignment="1">
      <alignment horizontal="center" vertical="center"/>
    </xf>
    <xf numFmtId="169" fontId="18" fillId="37" borderId="14" xfId="0" applyNumberFormat="1" applyFont="1" applyFill="1" applyBorder="1" applyAlignment="1">
      <alignment horizontal="center" vertical="center" wrapText="1"/>
    </xf>
    <xf numFmtId="3" fontId="18" fillId="37" borderId="14" xfId="0" applyNumberFormat="1" applyFont="1" applyFill="1" applyBorder="1" applyAlignment="1">
      <alignment horizontal="center" vertical="center" wrapText="1"/>
    </xf>
    <xf numFmtId="169" fontId="47" fillId="37" borderId="14" xfId="0" applyNumberFormat="1" applyFont="1" applyFill="1" applyBorder="1" applyAlignment="1">
      <alignment horizontal="center" vertical="center"/>
    </xf>
    <xf numFmtId="0" fontId="18" fillId="37" borderId="14" xfId="0" applyFont="1" applyFill="1" applyBorder="1" applyAlignment="1">
      <alignment horizontal="center" vertical="center"/>
    </xf>
    <xf numFmtId="14" fontId="18" fillId="37" borderId="14" xfId="0" applyNumberFormat="1" applyFont="1" applyFill="1" applyBorder="1" applyAlignment="1">
      <alignment horizontal="center" vertical="center"/>
    </xf>
    <xf numFmtId="0" fontId="50" fillId="0" borderId="14" xfId="0" applyFont="1" applyBorder="1" applyAlignment="1">
      <alignment vertical="center" wrapText="1"/>
    </xf>
    <xf numFmtId="0" fontId="51" fillId="0" borderId="14" xfId="0" applyFont="1" applyBorder="1" applyAlignment="1">
      <alignment horizontal="left" vertical="center" wrapText="1"/>
    </xf>
    <xf numFmtId="0" fontId="52" fillId="0" borderId="14" xfId="55" applyNumberFormat="1" applyFont="1" applyFill="1" applyBorder="1" applyAlignment="1">
      <alignment horizontal="center" vertical="center" wrapText="1"/>
    </xf>
    <xf numFmtId="3" fontId="53" fillId="0" borderId="14" xfId="0" applyNumberFormat="1" applyFont="1" applyBorder="1" applyAlignment="1">
      <alignment horizontal="center" vertical="center" wrapText="1"/>
    </xf>
    <xf numFmtId="0" fontId="56" fillId="0" borderId="47" xfId="0" applyFont="1" applyBorder="1" applyAlignment="1">
      <alignment horizontal="center" vertical="center" wrapText="1"/>
    </xf>
    <xf numFmtId="0" fontId="58" fillId="0" borderId="30" xfId="0" applyFont="1" applyBorder="1" applyAlignment="1">
      <alignment vertical="center" wrapText="1"/>
    </xf>
    <xf numFmtId="170" fontId="58" fillId="0" borderId="30" xfId="0" applyNumberFormat="1" applyFont="1" applyBorder="1" applyAlignment="1">
      <alignment vertical="center" wrapText="1"/>
    </xf>
    <xf numFmtId="0" fontId="57" fillId="43" borderId="47" xfId="0" applyFont="1" applyFill="1" applyBorder="1" applyAlignment="1">
      <alignment horizontal="center" vertical="center" wrapText="1"/>
    </xf>
    <xf numFmtId="0" fontId="57" fillId="43" borderId="30" xfId="0" applyFont="1" applyFill="1" applyBorder="1" applyAlignment="1">
      <alignment horizontal="center" vertical="center" wrapText="1"/>
    </xf>
    <xf numFmtId="0" fontId="57" fillId="43" borderId="48" xfId="0" applyFont="1" applyFill="1" applyBorder="1" applyAlignment="1">
      <alignment horizontal="center" vertical="center" wrapText="1"/>
    </xf>
    <xf numFmtId="0" fontId="58" fillId="0" borderId="30" xfId="0" applyFont="1" applyBorder="1" applyAlignment="1">
      <alignment horizontal="left" vertical="center" wrapText="1" indent="3"/>
    </xf>
    <xf numFmtId="0" fontId="57" fillId="43" borderId="50" xfId="0" applyFont="1" applyFill="1" applyBorder="1" applyAlignment="1">
      <alignment horizontal="right" vertical="center" wrapText="1"/>
    </xf>
    <xf numFmtId="0" fontId="57" fillId="43" borderId="51" xfId="0" applyFont="1" applyFill="1" applyBorder="1" applyAlignment="1">
      <alignment horizontal="left" vertical="center" wrapText="1" indent="2"/>
    </xf>
    <xf numFmtId="0" fontId="57" fillId="43" borderId="44" xfId="0" applyFont="1" applyFill="1" applyBorder="1" applyAlignment="1">
      <alignment horizontal="center" vertical="center" wrapText="1"/>
    </xf>
    <xf numFmtId="0" fontId="57" fillId="43" borderId="45" xfId="0" applyFont="1" applyFill="1" applyBorder="1" applyAlignment="1">
      <alignment horizontal="center" vertical="center" wrapText="1"/>
    </xf>
    <xf numFmtId="0" fontId="57" fillId="43" borderId="46" xfId="0" applyFont="1" applyFill="1" applyBorder="1" applyAlignment="1">
      <alignment horizontal="center" vertical="center" wrapText="1"/>
    </xf>
    <xf numFmtId="6" fontId="57" fillId="43" borderId="50" xfId="0" applyNumberFormat="1" applyFont="1" applyFill="1" applyBorder="1" applyAlignment="1">
      <alignment horizontal="right" vertical="center" wrapText="1"/>
    </xf>
    <xf numFmtId="0" fontId="57" fillId="0" borderId="52" xfId="0" applyFont="1" applyBorder="1" applyAlignment="1">
      <alignment horizontal="right" vertical="center" wrapText="1"/>
    </xf>
    <xf numFmtId="170" fontId="56" fillId="0" borderId="48" xfId="0" applyNumberFormat="1" applyFont="1" applyBorder="1" applyAlignment="1">
      <alignment vertical="center" wrapText="1"/>
    </xf>
    <xf numFmtId="170" fontId="58" fillId="0" borderId="30" xfId="0" applyNumberFormat="1" applyFont="1" applyBorder="1" applyAlignment="1">
      <alignment horizontal="right" vertical="center" wrapText="1"/>
    </xf>
    <xf numFmtId="170" fontId="58" fillId="0" borderId="48" xfId="0" applyNumberFormat="1" applyFont="1" applyBorder="1" applyAlignment="1">
      <alignment horizontal="left" vertical="center" wrapText="1" indent="2"/>
    </xf>
    <xf numFmtId="3" fontId="58" fillId="0" borderId="30" xfId="0" applyNumberFormat="1" applyFont="1" applyBorder="1" applyAlignment="1">
      <alignment horizontal="center" vertical="center" wrapText="1"/>
    </xf>
    <xf numFmtId="3" fontId="56" fillId="0" borderId="48" xfId="0" applyNumberFormat="1" applyFont="1" applyBorder="1" applyAlignment="1">
      <alignment horizontal="center" vertical="center" wrapText="1"/>
    </xf>
    <xf numFmtId="3" fontId="0" fillId="0" borderId="48" xfId="0" applyNumberFormat="1" applyBorder="1" applyAlignment="1">
      <alignment horizontal="center" vertical="top" wrapText="1"/>
    </xf>
    <xf numFmtId="170" fontId="56" fillId="0" borderId="30" xfId="0" applyNumberFormat="1" applyFont="1" applyBorder="1" applyAlignment="1">
      <alignment vertical="center" wrapText="1"/>
    </xf>
    <xf numFmtId="170" fontId="58" fillId="0" borderId="30" xfId="0" applyNumberFormat="1" applyFont="1" applyBorder="1" applyAlignment="1">
      <alignment horizontal="left" vertical="center" wrapText="1" indent="3"/>
    </xf>
    <xf numFmtId="170" fontId="58" fillId="0" borderId="48" xfId="0" applyNumberFormat="1" applyFont="1" applyBorder="1" applyAlignment="1">
      <alignment horizontal="left" vertical="center" wrapText="1" indent="3"/>
    </xf>
    <xf numFmtId="170" fontId="57" fillId="43" borderId="50" xfId="0" applyNumberFormat="1" applyFont="1" applyFill="1" applyBorder="1" applyAlignment="1">
      <alignment horizontal="left" vertical="center" wrapText="1" indent="3"/>
    </xf>
    <xf numFmtId="170" fontId="57" fillId="43" borderId="51" xfId="0" applyNumberFormat="1" applyFont="1" applyFill="1" applyBorder="1" applyAlignment="1">
      <alignment horizontal="left" vertical="center" wrapText="1" indent="3"/>
    </xf>
    <xf numFmtId="3" fontId="42" fillId="44" borderId="39" xfId="0" applyNumberFormat="1" applyFont="1" applyFill="1" applyBorder="1" applyAlignment="1">
      <alignment horizontal="center" vertical="center"/>
    </xf>
    <xf numFmtId="3" fontId="0" fillId="33" borderId="14" xfId="0" applyNumberFormat="1" applyFill="1" applyBorder="1" applyAlignment="1">
      <alignment horizontal="center" vertical="center"/>
    </xf>
    <xf numFmtId="4" fontId="21" fillId="37" borderId="14" xfId="58" applyNumberFormat="1" applyFont="1" applyFill="1" applyBorder="1" applyAlignment="1">
      <alignment horizontal="right" vertical="center" wrapText="1"/>
    </xf>
    <xf numFmtId="0" fontId="27" fillId="33" borderId="17" xfId="0" applyFont="1" applyFill="1" applyBorder="1" applyAlignment="1">
      <alignment vertical="center" wrapText="1"/>
    </xf>
    <xf numFmtId="0" fontId="27" fillId="33" borderId="13" xfId="0" applyFont="1" applyFill="1" applyBorder="1" applyAlignment="1">
      <alignment horizontal="left" vertical="center" wrapText="1" indent="1"/>
    </xf>
    <xf numFmtId="0" fontId="27" fillId="33" borderId="13" xfId="0" applyFont="1" applyFill="1" applyBorder="1" applyAlignment="1">
      <alignment vertical="center" wrapText="1"/>
    </xf>
    <xf numFmtId="0" fontId="27" fillId="33" borderId="0" xfId="58" applyFont="1" applyFill="1"/>
    <xf numFmtId="170" fontId="58" fillId="37" borderId="30" xfId="0" applyNumberFormat="1" applyFont="1" applyFill="1" applyBorder="1" applyAlignment="1">
      <alignment horizontal="right" vertical="center" wrapText="1"/>
    </xf>
    <xf numFmtId="0" fontId="35" fillId="0" borderId="26" xfId="58" applyFont="1" applyBorder="1" applyAlignment="1">
      <alignment horizontal="center" vertical="center"/>
    </xf>
    <xf numFmtId="0" fontId="35" fillId="0" borderId="27" xfId="58" applyFont="1" applyBorder="1" applyAlignment="1">
      <alignment horizontal="center" vertical="center"/>
    </xf>
    <xf numFmtId="0" fontId="35" fillId="0" borderId="28" xfId="58" applyFont="1" applyBorder="1" applyAlignment="1">
      <alignment horizontal="center" vertical="center" wrapText="1"/>
    </xf>
    <xf numFmtId="0" fontId="35" fillId="0" borderId="29" xfId="58" applyFont="1" applyBorder="1" applyAlignment="1">
      <alignment horizontal="center" vertical="center" wrapText="1"/>
    </xf>
    <xf numFmtId="0" fontId="50" fillId="0" borderId="14" xfId="0" applyFont="1" applyBorder="1" applyAlignment="1">
      <alignment vertical="top" wrapText="1"/>
    </xf>
    <xf numFmtId="6" fontId="51" fillId="0" borderId="14" xfId="0" applyNumberFormat="1" applyFont="1" applyBorder="1" applyAlignment="1">
      <alignment vertical="top" wrapText="1"/>
    </xf>
    <xf numFmtId="0" fontId="51" fillId="0" borderId="14" xfId="0" applyFont="1" applyBorder="1" applyAlignment="1">
      <alignment vertical="top" wrapText="1"/>
    </xf>
    <xf numFmtId="0" fontId="54" fillId="45" borderId="41" xfId="0" applyFont="1" applyFill="1" applyBorder="1" applyAlignment="1">
      <alignment horizontal="center" vertical="center" wrapText="1"/>
    </xf>
    <xf numFmtId="0" fontId="54" fillId="45" borderId="42" xfId="0" applyFont="1" applyFill="1" applyBorder="1" applyAlignment="1">
      <alignment horizontal="center" vertical="center" wrapText="1"/>
    </xf>
    <xf numFmtId="0" fontId="54" fillId="45" borderId="43" xfId="0" applyFont="1" applyFill="1" applyBorder="1" applyAlignment="1">
      <alignment horizontal="center" vertical="center" wrapText="1"/>
    </xf>
    <xf numFmtId="0" fontId="51" fillId="0" borderId="14" xfId="0" applyFont="1" applyBorder="1" applyAlignment="1">
      <alignment horizontal="justify" vertical="top" wrapText="1"/>
    </xf>
    <xf numFmtId="0" fontId="51" fillId="0" borderId="41" xfId="0" applyFont="1" applyBorder="1" applyAlignment="1">
      <alignment horizontal="left" vertical="top" wrapText="1"/>
    </xf>
    <xf numFmtId="0" fontId="51" fillId="0" borderId="42" xfId="0" applyFont="1" applyBorder="1" applyAlignment="1">
      <alignment horizontal="left" vertical="top" wrapText="1"/>
    </xf>
    <xf numFmtId="0" fontId="51" fillId="0" borderId="43" xfId="0" applyFont="1" applyBorder="1" applyAlignment="1">
      <alignment horizontal="left" vertical="top" wrapText="1"/>
    </xf>
    <xf numFmtId="0" fontId="50" fillId="0" borderId="41" xfId="0" applyFont="1" applyBorder="1" applyAlignment="1">
      <alignment horizontal="center" vertical="top" wrapText="1"/>
    </xf>
    <xf numFmtId="0" fontId="50" fillId="0" borderId="42" xfId="0" applyFont="1" applyBorder="1" applyAlignment="1">
      <alignment horizontal="center" vertical="top" wrapText="1"/>
    </xf>
    <xf numFmtId="0" fontId="50" fillId="0" borderId="43" xfId="0" applyFont="1" applyBorder="1" applyAlignment="1">
      <alignment horizontal="center" vertical="top" wrapText="1"/>
    </xf>
    <xf numFmtId="0" fontId="50" fillId="0" borderId="14" xfId="55" applyNumberFormat="1" applyFont="1" applyFill="1" applyBorder="1" applyAlignment="1">
      <alignment horizontal="center" vertical="top" wrapText="1"/>
    </xf>
    <xf numFmtId="0" fontId="50" fillId="0" borderId="14" xfId="0" applyFont="1" applyBorder="1" applyAlignment="1">
      <alignment horizontal="left" vertical="top" wrapText="1"/>
    </xf>
    <xf numFmtId="0" fontId="50" fillId="33" borderId="41" xfId="0" applyFont="1" applyFill="1" applyBorder="1" applyAlignment="1">
      <alignment horizontal="center" vertical="center" wrapText="1"/>
    </xf>
    <xf numFmtId="0" fontId="50" fillId="33" borderId="42" xfId="0" applyFont="1" applyFill="1" applyBorder="1" applyAlignment="1">
      <alignment horizontal="center" vertical="center" wrapText="1"/>
    </xf>
    <xf numFmtId="0" fontId="50" fillId="33" borderId="43" xfId="0" applyFont="1" applyFill="1" applyBorder="1" applyAlignment="1">
      <alignment horizontal="center" vertical="center" wrapText="1"/>
    </xf>
    <xf numFmtId="0" fontId="50" fillId="0" borderId="14" xfId="55" applyNumberFormat="1" applyFont="1" applyFill="1" applyBorder="1" applyAlignment="1">
      <alignment horizontal="center" vertical="center" wrapText="1"/>
    </xf>
    <xf numFmtId="0" fontId="39" fillId="0" borderId="14" xfId="0" applyFont="1" applyBorder="1" applyAlignment="1">
      <alignment horizontal="center" vertical="center"/>
    </xf>
    <xf numFmtId="0" fontId="40" fillId="0" borderId="14" xfId="0" applyFont="1" applyBorder="1" applyAlignment="1">
      <alignment horizontal="center" vertical="center"/>
    </xf>
    <xf numFmtId="0" fontId="39" fillId="0" borderId="31" xfId="0" applyFont="1" applyBorder="1" applyAlignment="1">
      <alignment horizontal="center" vertical="center"/>
    </xf>
    <xf numFmtId="0" fontId="39" fillId="0" borderId="32" xfId="0" applyFont="1" applyBorder="1" applyAlignment="1">
      <alignment horizontal="center" vertical="center"/>
    </xf>
    <xf numFmtId="0" fontId="39" fillId="0" borderId="33" xfId="0" applyFont="1" applyBorder="1" applyAlignment="1">
      <alignment horizontal="center" vertical="center"/>
    </xf>
    <xf numFmtId="0" fontId="40" fillId="0" borderId="31" xfId="0" applyFont="1" applyBorder="1" applyAlignment="1">
      <alignment horizontal="center" vertical="center"/>
    </xf>
    <xf numFmtId="0" fontId="40" fillId="0" borderId="32" xfId="0" applyFont="1" applyBorder="1" applyAlignment="1">
      <alignment horizontal="center" vertical="center"/>
    </xf>
    <xf numFmtId="0" fontId="40" fillId="0" borderId="33" xfId="0" applyFont="1" applyBorder="1" applyAlignment="1">
      <alignment horizontal="center" vertical="center"/>
    </xf>
    <xf numFmtId="0" fontId="43" fillId="0" borderId="40" xfId="0" applyFont="1" applyBorder="1" applyAlignment="1">
      <alignment horizontal="center" vertical="center"/>
    </xf>
    <xf numFmtId="0" fontId="44" fillId="0" borderId="41" xfId="0" applyFont="1" applyBorder="1" applyAlignment="1">
      <alignment horizontal="center" vertical="center"/>
    </xf>
    <xf numFmtId="0" fontId="44" fillId="0" borderId="42" xfId="0" applyFont="1" applyBorder="1" applyAlignment="1">
      <alignment horizontal="center" vertical="center"/>
    </xf>
    <xf numFmtId="0" fontId="44" fillId="0" borderId="43" xfId="0" applyFont="1" applyBorder="1" applyAlignment="1">
      <alignment horizontal="center" vertical="center"/>
    </xf>
    <xf numFmtId="0" fontId="45" fillId="42" borderId="41" xfId="0" applyFont="1" applyFill="1" applyBorder="1" applyAlignment="1">
      <alignment horizontal="center" vertical="center"/>
    </xf>
    <xf numFmtId="0" fontId="45" fillId="42" borderId="43" xfId="0" applyFont="1" applyFill="1" applyBorder="1" applyAlignment="1">
      <alignment horizontal="center" vertical="center"/>
    </xf>
    <xf numFmtId="0" fontId="52" fillId="0" borderId="14" xfId="0" applyFont="1" applyBorder="1" applyAlignment="1">
      <alignment horizontal="center" vertical="center" wrapText="1"/>
    </xf>
    <xf numFmtId="0" fontId="52" fillId="0" borderId="41" xfId="55" applyNumberFormat="1" applyFont="1" applyFill="1" applyBorder="1" applyAlignment="1">
      <alignment horizontal="center" vertical="center" wrapText="1"/>
    </xf>
    <xf numFmtId="0" fontId="52" fillId="0" borderId="42" xfId="55" applyNumberFormat="1" applyFont="1" applyFill="1" applyBorder="1" applyAlignment="1">
      <alignment horizontal="center" vertical="center" wrapText="1"/>
    </xf>
    <xf numFmtId="0" fontId="52" fillId="0" borderId="43" xfId="55" applyNumberFormat="1" applyFont="1" applyFill="1" applyBorder="1" applyAlignment="1">
      <alignment horizontal="center" vertical="center" wrapText="1"/>
    </xf>
    <xf numFmtId="0" fontId="53" fillId="0" borderId="14" xfId="0" applyFont="1" applyBorder="1" applyAlignment="1">
      <alignment horizontal="left" vertical="center" wrapText="1"/>
    </xf>
    <xf numFmtId="0" fontId="52" fillId="0" borderId="14" xfId="0" applyFont="1" applyBorder="1" applyAlignment="1">
      <alignment horizontal="left" vertical="center" wrapText="1"/>
    </xf>
    <xf numFmtId="0" fontId="50" fillId="0" borderId="14" xfId="0" applyFont="1" applyBorder="1" applyAlignment="1">
      <alignment horizontal="justify" vertical="top" wrapText="1"/>
    </xf>
    <xf numFmtId="6" fontId="51" fillId="0" borderId="14" xfId="0" applyNumberFormat="1" applyFont="1" applyBorder="1" applyAlignment="1">
      <alignment horizontal="center" vertical="center" wrapText="1"/>
    </xf>
    <xf numFmtId="0" fontId="51" fillId="0" borderId="14" xfId="0" applyFont="1" applyBorder="1" applyAlignment="1">
      <alignment horizontal="center" vertical="center" wrapText="1"/>
    </xf>
    <xf numFmtId="0" fontId="54" fillId="44" borderId="41" xfId="0" applyFont="1" applyFill="1" applyBorder="1" applyAlignment="1">
      <alignment horizontal="center" vertical="center" wrapText="1"/>
    </xf>
    <xf numFmtId="0" fontId="54" fillId="44" borderId="42" xfId="0" applyFont="1" applyFill="1" applyBorder="1" applyAlignment="1">
      <alignment horizontal="center" vertical="center" wrapText="1"/>
    </xf>
    <xf numFmtId="0" fontId="54" fillId="44" borderId="43" xfId="0" applyFont="1" applyFill="1" applyBorder="1" applyAlignment="1">
      <alignment horizontal="center" vertical="center" wrapText="1"/>
    </xf>
    <xf numFmtId="0" fontId="51" fillId="0" borderId="41" xfId="0" applyFont="1" applyBorder="1" applyAlignment="1">
      <alignment horizontal="left" vertical="center" wrapText="1"/>
    </xf>
    <xf numFmtId="0" fontId="51" fillId="0" borderId="42" xfId="0" applyFont="1" applyBorder="1" applyAlignment="1">
      <alignment horizontal="left" vertical="center" wrapText="1"/>
    </xf>
    <xf numFmtId="0" fontId="51" fillId="0" borderId="43" xfId="0" applyFont="1" applyBorder="1" applyAlignment="1">
      <alignment horizontal="left" vertical="center" wrapText="1"/>
    </xf>
    <xf numFmtId="0" fontId="51" fillId="0" borderId="41" xfId="0" applyFont="1" applyBorder="1" applyAlignment="1">
      <alignment horizontal="justify" vertical="center" wrapText="1"/>
    </xf>
    <xf numFmtId="0" fontId="51" fillId="0" borderId="42" xfId="0" applyFont="1" applyBorder="1" applyAlignment="1">
      <alignment vertical="center"/>
    </xf>
    <xf numFmtId="0" fontId="51" fillId="0" borderId="43" xfId="0" applyFont="1" applyBorder="1" applyAlignment="1">
      <alignment vertical="center"/>
    </xf>
    <xf numFmtId="0" fontId="51" fillId="0" borderId="42" xfId="0" applyFont="1" applyBorder="1" applyAlignment="1">
      <alignment horizontal="justify" vertical="center" wrapText="1"/>
    </xf>
    <xf numFmtId="0" fontId="51" fillId="0" borderId="43" xfId="0" applyFont="1" applyBorder="1" applyAlignment="1">
      <alignment horizontal="justify" vertical="center" wrapText="1"/>
    </xf>
    <xf numFmtId="0" fontId="50" fillId="0" borderId="41" xfId="0" applyFont="1" applyBorder="1" applyAlignment="1">
      <alignment horizontal="left" vertical="center" wrapText="1"/>
    </xf>
    <xf numFmtId="0" fontId="50" fillId="0" borderId="42" xfId="0" applyFont="1" applyBorder="1" applyAlignment="1">
      <alignment horizontal="left" vertical="center" wrapText="1"/>
    </xf>
    <xf numFmtId="0" fontId="50" fillId="0" borderId="43" xfId="0" applyFont="1" applyBorder="1" applyAlignment="1">
      <alignment horizontal="left" vertical="center" wrapText="1"/>
    </xf>
    <xf numFmtId="0" fontId="51" fillId="0" borderId="14" xfId="0" applyFont="1" applyBorder="1" applyAlignment="1">
      <alignment horizontal="justify" vertical="center" wrapText="1"/>
    </xf>
    <xf numFmtId="0" fontId="51" fillId="0" borderId="42" xfId="0" applyFont="1" applyBorder="1" applyAlignment="1">
      <alignment horizontal="left" vertical="center"/>
    </xf>
    <xf numFmtId="0" fontId="51" fillId="0" borderId="43" xfId="0" applyFont="1" applyBorder="1" applyAlignment="1">
      <alignment horizontal="left" vertical="center"/>
    </xf>
    <xf numFmtId="0" fontId="56" fillId="0" borderId="49" xfId="0" applyFont="1" applyBorder="1" applyAlignment="1">
      <alignment horizontal="left" vertical="center" wrapText="1" indent="11"/>
    </xf>
    <xf numFmtId="0" fontId="56" fillId="0" borderId="50" xfId="0" applyFont="1" applyBorder="1" applyAlignment="1">
      <alignment horizontal="left" vertical="center" wrapText="1" indent="11"/>
    </xf>
    <xf numFmtId="0" fontId="56" fillId="37" borderId="49" xfId="0" applyFont="1" applyFill="1" applyBorder="1" applyAlignment="1">
      <alignment horizontal="left" vertical="center" wrapText="1" indent="11"/>
    </xf>
    <xf numFmtId="0" fontId="56" fillId="37" borderId="50" xfId="0" applyFont="1" applyFill="1" applyBorder="1" applyAlignment="1">
      <alignment horizontal="left" vertical="center" wrapText="1" indent="11"/>
    </xf>
    <xf numFmtId="0" fontId="55" fillId="43" borderId="44" xfId="0" applyFont="1" applyFill="1" applyBorder="1" applyAlignment="1">
      <alignment horizontal="center" vertical="center" wrapText="1"/>
    </xf>
    <xf numFmtId="0" fontId="55" fillId="43" borderId="45" xfId="0" applyFont="1" applyFill="1" applyBorder="1" applyAlignment="1">
      <alignment horizontal="center" vertical="center" wrapText="1"/>
    </xf>
    <xf numFmtId="0" fontId="55" fillId="43" borderId="46" xfId="0" applyFont="1" applyFill="1" applyBorder="1" applyAlignment="1">
      <alignment horizontal="center" vertical="center" wrapText="1"/>
    </xf>
    <xf numFmtId="0" fontId="35" fillId="0" borderId="53" xfId="58" applyFont="1" applyBorder="1" applyAlignment="1">
      <alignment horizontal="center" vertical="center"/>
    </xf>
    <xf numFmtId="0" fontId="35" fillId="0" borderId="40" xfId="58" applyFont="1" applyBorder="1" applyAlignment="1">
      <alignment horizontal="center" vertical="center"/>
    </xf>
  </cellXfs>
  <cellStyles count="64">
    <cellStyle name="20% - Énfasis1" xfId="19" builtinId="30" customBuiltin="1"/>
    <cellStyle name="20% - Énfasis1 2" xfId="42" xr:uid="{00000000-0005-0000-0000-000001000000}"/>
    <cellStyle name="20% - Énfasis2" xfId="23" builtinId="34" customBuiltin="1"/>
    <cellStyle name="20% - Énfasis2 2" xfId="43" xr:uid="{00000000-0005-0000-0000-000003000000}"/>
    <cellStyle name="20% - Énfasis3" xfId="27" builtinId="38" customBuiltin="1"/>
    <cellStyle name="20% - Énfasis3 2" xfId="44" xr:uid="{00000000-0005-0000-0000-000005000000}"/>
    <cellStyle name="20% - Énfasis4" xfId="31" builtinId="42" customBuiltin="1"/>
    <cellStyle name="20% - Énfasis4 2" xfId="45" xr:uid="{00000000-0005-0000-0000-000007000000}"/>
    <cellStyle name="20% - Énfasis5" xfId="35" builtinId="46" customBuiltin="1"/>
    <cellStyle name="20% - Énfasis5 2" xfId="46" xr:uid="{00000000-0005-0000-0000-000009000000}"/>
    <cellStyle name="20% - Énfasis6" xfId="39" builtinId="50" customBuiltin="1"/>
    <cellStyle name="20% - Énfasis6 2" xfId="47" xr:uid="{00000000-0005-0000-0000-00000B000000}"/>
    <cellStyle name="40% - Énfasis1" xfId="20" builtinId="31" customBuiltin="1"/>
    <cellStyle name="40% - Énfasis1 2" xfId="48" xr:uid="{00000000-0005-0000-0000-00000D000000}"/>
    <cellStyle name="40% - Énfasis2" xfId="24" builtinId="35" customBuiltin="1"/>
    <cellStyle name="40% - Énfasis2 2" xfId="49" xr:uid="{00000000-0005-0000-0000-00000F000000}"/>
    <cellStyle name="40% - Énfasis3" xfId="28" builtinId="39" customBuiltin="1"/>
    <cellStyle name="40% - Énfasis3 2" xfId="50" xr:uid="{00000000-0005-0000-0000-000011000000}"/>
    <cellStyle name="40% - Énfasis4" xfId="32" builtinId="43" customBuiltin="1"/>
    <cellStyle name="40% - Énfasis4 2" xfId="51" xr:uid="{00000000-0005-0000-0000-000013000000}"/>
    <cellStyle name="40% - Énfasis5" xfId="36" builtinId="47" customBuiltin="1"/>
    <cellStyle name="40% - Énfasis5 2" xfId="52" xr:uid="{00000000-0005-0000-0000-000015000000}"/>
    <cellStyle name="40% - Énfasis6" xfId="40" builtinId="51" customBuiltin="1"/>
    <cellStyle name="40% - Énfasis6 2" xfId="53" xr:uid="{00000000-0005-0000-0000-000017000000}"/>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62" xr:uid="{00000000-0005-0000-0000-00002B000000}"/>
    <cellStyle name="Incorrecto" xfId="7" builtinId="27" customBuiltin="1"/>
    <cellStyle name="Millares [0] 2" xfId="54" xr:uid="{00000000-0005-0000-0000-00002D000000}"/>
    <cellStyle name="Millares 2" xfId="55" xr:uid="{00000000-0005-0000-0000-00002E000000}"/>
    <cellStyle name="Millares 3" xfId="56" xr:uid="{00000000-0005-0000-0000-00002F000000}"/>
    <cellStyle name="Moneda" xfId="63" builtinId="4"/>
    <cellStyle name="Moneda [0] 2" xfId="57" xr:uid="{00000000-0005-0000-0000-000031000000}"/>
    <cellStyle name="Neutral" xfId="8" builtinId="28" customBuiltin="1"/>
    <cellStyle name="Normal" xfId="0" builtinId="0"/>
    <cellStyle name="Normal 2" xfId="58" xr:uid="{00000000-0005-0000-0000-000034000000}"/>
    <cellStyle name="Normal 3" xfId="59" xr:uid="{00000000-0005-0000-0000-000035000000}"/>
    <cellStyle name="Notas" xfId="15" builtinId="10" customBuiltin="1"/>
    <cellStyle name="Notas 2" xfId="60" xr:uid="{00000000-0005-0000-0000-000037000000}"/>
    <cellStyle name="Notas 3" xfId="61" xr:uid="{00000000-0005-0000-0000-000038000000}"/>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5"/>
  <sheetViews>
    <sheetView view="pageBreakPreview" topLeftCell="A81" zoomScaleNormal="100" zoomScaleSheetLayoutView="100" workbookViewId="0">
      <selection sqref="A1:B1"/>
    </sheetView>
  </sheetViews>
  <sheetFormatPr baseColWidth="10" defaultColWidth="11.42578125" defaultRowHeight="12.75" x14ac:dyDescent="0.2"/>
  <cols>
    <col min="1" max="1" width="55.85546875" style="1" customWidth="1"/>
    <col min="2" max="2" width="34.7109375" style="1" customWidth="1"/>
    <col min="3" max="16384" width="11.42578125" style="1"/>
  </cols>
  <sheetData>
    <row r="1" spans="1:2" ht="20.25" customHeight="1" x14ac:dyDescent="0.2">
      <c r="A1" s="141" t="s">
        <v>0</v>
      </c>
      <c r="B1" s="142"/>
    </row>
    <row r="2" spans="1:2" ht="37.5" customHeight="1" thickBot="1" x14ac:dyDescent="0.25">
      <c r="A2" s="143" t="s">
        <v>62</v>
      </c>
      <c r="B2" s="144"/>
    </row>
    <row r="3" spans="1:2" ht="28.5" customHeight="1" thickBot="1" x14ac:dyDescent="0.25">
      <c r="A3" s="2" t="s">
        <v>1</v>
      </c>
      <c r="B3" s="38" t="s">
        <v>63</v>
      </c>
    </row>
    <row r="4" spans="1:2" ht="18" customHeight="1" x14ac:dyDescent="0.2">
      <c r="A4" s="3" t="s">
        <v>2</v>
      </c>
      <c r="B4" s="23">
        <f>SUM(B7:B34)</f>
        <v>183516892563.88998</v>
      </c>
    </row>
    <row r="5" spans="1:2" ht="24" customHeight="1" x14ac:dyDescent="0.2">
      <c r="A5" s="4" t="s">
        <v>3</v>
      </c>
      <c r="B5" s="24"/>
    </row>
    <row r="6" spans="1:2" ht="33.75" customHeight="1" x14ac:dyDescent="0.2">
      <c r="A6" s="5" t="s">
        <v>4</v>
      </c>
      <c r="B6" s="25"/>
    </row>
    <row r="7" spans="1:2" ht="19.5" customHeight="1" x14ac:dyDescent="0.2">
      <c r="A7" s="6" t="s">
        <v>5</v>
      </c>
      <c r="B7" s="40">
        <v>16460071219</v>
      </c>
    </row>
    <row r="8" spans="1:2" ht="19.5" customHeight="1" x14ac:dyDescent="0.2">
      <c r="A8" s="137" t="s">
        <v>548</v>
      </c>
      <c r="B8" s="41">
        <v>289928269</v>
      </c>
    </row>
    <row r="9" spans="1:2" ht="19.5" customHeight="1" x14ac:dyDescent="0.2">
      <c r="A9" s="6" t="s">
        <v>6</v>
      </c>
      <c r="B9" s="42">
        <v>101262178515.78</v>
      </c>
    </row>
    <row r="10" spans="1:2" ht="19.5" customHeight="1" x14ac:dyDescent="0.2">
      <c r="A10" s="5" t="s">
        <v>7</v>
      </c>
      <c r="B10" s="42"/>
    </row>
    <row r="11" spans="1:2" ht="19.5" customHeight="1" x14ac:dyDescent="0.2">
      <c r="A11" s="7" t="s">
        <v>8</v>
      </c>
      <c r="B11" s="42">
        <v>3495676169.4299998</v>
      </c>
    </row>
    <row r="12" spans="1:2" ht="19.5" customHeight="1" x14ac:dyDescent="0.2">
      <c r="A12" s="7" t="s">
        <v>9</v>
      </c>
      <c r="B12" s="42">
        <v>1618486527.7</v>
      </c>
    </row>
    <row r="13" spans="1:2" ht="19.5" customHeight="1" x14ac:dyDescent="0.2">
      <c r="A13" s="7" t="s">
        <v>10</v>
      </c>
      <c r="B13" s="42">
        <v>64019162.310000002</v>
      </c>
    </row>
    <row r="14" spans="1:2" ht="19.5" customHeight="1" x14ac:dyDescent="0.2">
      <c r="A14" s="5" t="s">
        <v>11</v>
      </c>
      <c r="B14" s="42"/>
    </row>
    <row r="15" spans="1:2" ht="19.5" customHeight="1" x14ac:dyDescent="0.2">
      <c r="A15" s="138" t="s">
        <v>12</v>
      </c>
      <c r="B15" s="42">
        <v>198302400</v>
      </c>
    </row>
    <row r="16" spans="1:2" ht="19.5" customHeight="1" x14ac:dyDescent="0.2">
      <c r="A16" s="7" t="s">
        <v>13</v>
      </c>
      <c r="B16" s="42">
        <v>917353285.99000001</v>
      </c>
    </row>
    <row r="17" spans="1:2" ht="19.5" customHeight="1" x14ac:dyDescent="0.2">
      <c r="A17" s="7" t="s">
        <v>14</v>
      </c>
      <c r="B17" s="42">
        <v>41207943514.690002</v>
      </c>
    </row>
    <row r="18" spans="1:2" ht="19.5" customHeight="1" x14ac:dyDescent="0.2">
      <c r="A18" s="7" t="s">
        <v>15</v>
      </c>
      <c r="B18" s="42">
        <v>128240618.94</v>
      </c>
    </row>
    <row r="19" spans="1:2" ht="19.5" customHeight="1" x14ac:dyDescent="0.2">
      <c r="A19" s="7" t="s">
        <v>16</v>
      </c>
      <c r="B19" s="42">
        <v>494739785.33999997</v>
      </c>
    </row>
    <row r="20" spans="1:2" ht="19.5" customHeight="1" x14ac:dyDescent="0.2">
      <c r="A20" s="7" t="s">
        <v>17</v>
      </c>
      <c r="B20" s="42">
        <v>226826895</v>
      </c>
    </row>
    <row r="21" spans="1:2" ht="19.5" customHeight="1" x14ac:dyDescent="0.2">
      <c r="A21" s="7" t="s">
        <v>18</v>
      </c>
      <c r="B21" s="42">
        <v>1735648</v>
      </c>
    </row>
    <row r="22" spans="1:2" ht="19.5" customHeight="1" x14ac:dyDescent="0.2">
      <c r="A22" s="7" t="s">
        <v>19</v>
      </c>
      <c r="B22" s="42">
        <v>636725398.29999995</v>
      </c>
    </row>
    <row r="23" spans="1:2" ht="19.5" customHeight="1" x14ac:dyDescent="0.2">
      <c r="A23" s="7" t="s">
        <v>20</v>
      </c>
      <c r="B23" s="42">
        <v>2154503073.3299999</v>
      </c>
    </row>
    <row r="24" spans="1:2" ht="19.5" customHeight="1" x14ac:dyDescent="0.2">
      <c r="A24" s="7" t="s">
        <v>21</v>
      </c>
      <c r="B24" s="42">
        <v>95971223.950000003</v>
      </c>
    </row>
    <row r="25" spans="1:2" ht="19.5" customHeight="1" x14ac:dyDescent="0.2">
      <c r="A25" s="5" t="s">
        <v>22</v>
      </c>
      <c r="B25" s="43"/>
    </row>
    <row r="26" spans="1:2" ht="19.5" customHeight="1" x14ac:dyDescent="0.2">
      <c r="A26" s="7" t="s">
        <v>23</v>
      </c>
      <c r="B26" s="42">
        <v>2342155938.2800002</v>
      </c>
    </row>
    <row r="27" spans="1:2" ht="19.5" customHeight="1" x14ac:dyDescent="0.2">
      <c r="A27" s="7" t="s">
        <v>24</v>
      </c>
      <c r="B27" s="42">
        <v>10387161616.110001</v>
      </c>
    </row>
    <row r="28" spans="1:2" ht="19.5" customHeight="1" x14ac:dyDescent="0.2">
      <c r="A28" s="5" t="s">
        <v>25</v>
      </c>
      <c r="B28" s="42"/>
    </row>
    <row r="29" spans="1:2" ht="19.5" customHeight="1" x14ac:dyDescent="0.2">
      <c r="A29" s="138" t="s">
        <v>26</v>
      </c>
      <c r="B29" s="42">
        <v>385469504.73000002</v>
      </c>
    </row>
    <row r="30" spans="1:2" ht="19.5" customHeight="1" x14ac:dyDescent="0.2">
      <c r="A30" s="5" t="s">
        <v>27</v>
      </c>
      <c r="B30" s="42"/>
    </row>
    <row r="31" spans="1:2" ht="19.5" customHeight="1" x14ac:dyDescent="0.2">
      <c r="A31" s="138" t="s">
        <v>28</v>
      </c>
      <c r="B31" s="42">
        <v>838820000</v>
      </c>
    </row>
    <row r="32" spans="1:2" ht="19.5" customHeight="1" x14ac:dyDescent="0.2">
      <c r="A32" s="7" t="s">
        <v>29</v>
      </c>
      <c r="B32" s="44">
        <v>50583798.009999998</v>
      </c>
    </row>
    <row r="33" spans="1:2" ht="19.5" customHeight="1" x14ac:dyDescent="0.2">
      <c r="A33" s="8" t="s">
        <v>30</v>
      </c>
      <c r="B33" s="135">
        <v>250000000</v>
      </c>
    </row>
    <row r="34" spans="1:2" ht="19.5" customHeight="1" thickBot="1" x14ac:dyDescent="0.25">
      <c r="A34" s="9" t="s">
        <v>31</v>
      </c>
      <c r="B34" s="135">
        <v>10000000</v>
      </c>
    </row>
    <row r="35" spans="1:2" ht="31.5" customHeight="1" x14ac:dyDescent="0.2">
      <c r="A35" s="10" t="s">
        <v>32</v>
      </c>
      <c r="B35" s="26">
        <f>SUM(B38:B52)</f>
        <v>15057525389.060001</v>
      </c>
    </row>
    <row r="36" spans="1:2" ht="31.5" customHeight="1" thickBot="1" x14ac:dyDescent="0.25">
      <c r="A36" s="11" t="s">
        <v>33</v>
      </c>
      <c r="B36" s="27"/>
    </row>
    <row r="37" spans="1:2" ht="25.5" customHeight="1" x14ac:dyDescent="0.2">
      <c r="A37" s="5" t="s">
        <v>4</v>
      </c>
      <c r="B37" s="25"/>
    </row>
    <row r="38" spans="1:2" ht="19.5" customHeight="1" x14ac:dyDescent="0.2">
      <c r="A38" s="137" t="s">
        <v>5</v>
      </c>
      <c r="B38" s="41">
        <v>2500078000</v>
      </c>
    </row>
    <row r="39" spans="1:2" ht="19.5" customHeight="1" x14ac:dyDescent="0.2">
      <c r="A39" s="6" t="s">
        <v>6</v>
      </c>
      <c r="B39" s="41">
        <v>9767729852.2000008</v>
      </c>
    </row>
    <row r="40" spans="1:2" ht="19.5" customHeight="1" x14ac:dyDescent="0.2">
      <c r="A40" s="12" t="s">
        <v>34</v>
      </c>
      <c r="B40" s="29"/>
    </row>
    <row r="41" spans="1:2" ht="19.5" customHeight="1" x14ac:dyDescent="0.2">
      <c r="A41" s="7" t="s">
        <v>35</v>
      </c>
      <c r="B41" s="41">
        <v>53998275.880000003</v>
      </c>
    </row>
    <row r="42" spans="1:2" ht="19.5" customHeight="1" x14ac:dyDescent="0.2">
      <c r="A42" s="7" t="s">
        <v>36</v>
      </c>
      <c r="B42" s="41">
        <v>27050319.399999999</v>
      </c>
    </row>
    <row r="43" spans="1:2" ht="19.5" customHeight="1" x14ac:dyDescent="0.2">
      <c r="A43" s="5" t="s">
        <v>37</v>
      </c>
      <c r="B43" s="28"/>
    </row>
    <row r="44" spans="1:2" ht="19.5" customHeight="1" x14ac:dyDescent="0.2">
      <c r="A44" s="7" t="s">
        <v>38</v>
      </c>
      <c r="B44" s="41">
        <v>2288085526.2399998</v>
      </c>
    </row>
    <row r="45" spans="1:2" ht="19.5" customHeight="1" x14ac:dyDescent="0.2">
      <c r="A45" s="7" t="s">
        <v>39</v>
      </c>
      <c r="B45" s="41">
        <v>61988581.329999998</v>
      </c>
    </row>
    <row r="46" spans="1:2" ht="19.5" customHeight="1" x14ac:dyDescent="0.2">
      <c r="A46" s="7" t="s">
        <v>40</v>
      </c>
      <c r="B46" s="41">
        <v>794615.04</v>
      </c>
    </row>
    <row r="47" spans="1:2" ht="19.5" customHeight="1" x14ac:dyDescent="0.2">
      <c r="A47" s="7" t="s">
        <v>41</v>
      </c>
      <c r="B47" s="41">
        <v>35301339.950000003</v>
      </c>
    </row>
    <row r="48" spans="1:2" ht="19.5" customHeight="1" x14ac:dyDescent="0.2">
      <c r="A48" s="7" t="s">
        <v>42</v>
      </c>
      <c r="B48" s="41">
        <v>7300443.4400000004</v>
      </c>
    </row>
    <row r="49" spans="1:2" ht="19.5" customHeight="1" x14ac:dyDescent="0.2">
      <c r="A49" s="138" t="s">
        <v>60</v>
      </c>
      <c r="B49" s="41">
        <v>6300000</v>
      </c>
    </row>
    <row r="50" spans="1:2" ht="19.5" customHeight="1" x14ac:dyDescent="0.2">
      <c r="A50" s="5" t="s">
        <v>43</v>
      </c>
      <c r="B50" s="28"/>
    </row>
    <row r="51" spans="1:2" ht="19.5" customHeight="1" x14ac:dyDescent="0.2">
      <c r="A51" s="7" t="s">
        <v>44</v>
      </c>
      <c r="B51" s="41">
        <v>4981210.5599999996</v>
      </c>
    </row>
    <row r="52" spans="1:2" ht="19.5" customHeight="1" thickBot="1" x14ac:dyDescent="0.25">
      <c r="A52" s="13" t="s">
        <v>45</v>
      </c>
      <c r="B52" s="41">
        <v>303917225.01999998</v>
      </c>
    </row>
    <row r="53" spans="1:2" ht="19.5" customHeight="1" x14ac:dyDescent="0.2">
      <c r="A53" s="14" t="s">
        <v>46</v>
      </c>
      <c r="B53" s="30">
        <f>SUM(B56:B69)</f>
        <v>5623089538.5400009</v>
      </c>
    </row>
    <row r="54" spans="1:2" ht="19.5" customHeight="1" thickBot="1" x14ac:dyDescent="0.25">
      <c r="A54" s="11" t="s">
        <v>47</v>
      </c>
      <c r="B54" s="27"/>
    </row>
    <row r="55" spans="1:2" ht="23.25" customHeight="1" x14ac:dyDescent="0.2">
      <c r="A55" s="12" t="s">
        <v>4</v>
      </c>
      <c r="B55" s="31"/>
    </row>
    <row r="56" spans="1:2" ht="19.5" customHeight="1" x14ac:dyDescent="0.2">
      <c r="A56" s="6" t="s">
        <v>5</v>
      </c>
      <c r="B56" s="39">
        <v>923937000</v>
      </c>
    </row>
    <row r="57" spans="1:2" ht="19.5" customHeight="1" x14ac:dyDescent="0.2">
      <c r="A57" s="6" t="s">
        <v>6</v>
      </c>
      <c r="B57" s="49">
        <v>3419325640.2800002</v>
      </c>
    </row>
    <row r="58" spans="1:2" ht="19.5" customHeight="1" x14ac:dyDescent="0.2">
      <c r="A58" s="5" t="s">
        <v>7</v>
      </c>
      <c r="B58" s="50"/>
    </row>
    <row r="59" spans="1:2" ht="19.5" customHeight="1" x14ac:dyDescent="0.2">
      <c r="A59" s="7" t="s">
        <v>8</v>
      </c>
      <c r="B59" s="39">
        <v>37499478.600000001</v>
      </c>
    </row>
    <row r="60" spans="1:2" ht="19.5" customHeight="1" x14ac:dyDescent="0.2">
      <c r="A60" s="5" t="s">
        <v>11</v>
      </c>
      <c r="B60" s="51"/>
    </row>
    <row r="61" spans="1:2" ht="19.5" customHeight="1" x14ac:dyDescent="0.2">
      <c r="A61" s="7" t="s">
        <v>48</v>
      </c>
      <c r="B61" s="39">
        <v>982097550.73000002</v>
      </c>
    </row>
    <row r="62" spans="1:2" ht="19.5" customHeight="1" x14ac:dyDescent="0.2">
      <c r="A62" s="7" t="s">
        <v>49</v>
      </c>
      <c r="B62" s="39">
        <v>18246723.510000002</v>
      </c>
    </row>
    <row r="63" spans="1:2" ht="19.5" customHeight="1" x14ac:dyDescent="0.2">
      <c r="A63" s="7" t="s">
        <v>64</v>
      </c>
      <c r="B63" s="39">
        <v>5500000</v>
      </c>
    </row>
    <row r="64" spans="1:2" ht="19.5" customHeight="1" x14ac:dyDescent="0.2">
      <c r="A64" s="7" t="s">
        <v>61</v>
      </c>
      <c r="B64" s="39">
        <v>12434310</v>
      </c>
    </row>
    <row r="65" spans="1:2" ht="19.5" customHeight="1" x14ac:dyDescent="0.2">
      <c r="A65" s="5" t="s">
        <v>22</v>
      </c>
      <c r="B65" s="51"/>
    </row>
    <row r="66" spans="1:2" ht="19.5" customHeight="1" x14ac:dyDescent="0.2">
      <c r="A66" s="7" t="s">
        <v>23</v>
      </c>
      <c r="B66" s="39">
        <v>16663501.25</v>
      </c>
    </row>
    <row r="67" spans="1:2" ht="19.5" customHeight="1" x14ac:dyDescent="0.2">
      <c r="A67" s="7" t="s">
        <v>24</v>
      </c>
      <c r="B67" s="39">
        <v>206526021.61000001</v>
      </c>
    </row>
    <row r="68" spans="1:2" ht="19.5" customHeight="1" x14ac:dyDescent="0.2">
      <c r="A68" s="5" t="s">
        <v>25</v>
      </c>
      <c r="B68" s="51"/>
    </row>
    <row r="69" spans="1:2" ht="19.5" customHeight="1" thickBot="1" x14ac:dyDescent="0.25">
      <c r="A69" s="136" t="s">
        <v>26</v>
      </c>
      <c r="B69" s="39">
        <v>859312.56</v>
      </c>
    </row>
    <row r="70" spans="1:2" ht="19.5" customHeight="1" x14ac:dyDescent="0.2">
      <c r="A70" s="14" t="s">
        <v>50</v>
      </c>
      <c r="B70" s="30">
        <f>SUM(B73:B85)</f>
        <v>24833980876.68</v>
      </c>
    </row>
    <row r="71" spans="1:2" ht="29.25" customHeight="1" thickBot="1" x14ac:dyDescent="0.25">
      <c r="A71" s="11" t="s">
        <v>51</v>
      </c>
      <c r="B71" s="32"/>
    </row>
    <row r="72" spans="1:2" ht="19.5" customHeight="1" x14ac:dyDescent="0.2">
      <c r="A72" s="12" t="s">
        <v>4</v>
      </c>
      <c r="B72" s="46"/>
    </row>
    <row r="73" spans="1:2" ht="19.5" customHeight="1" x14ac:dyDescent="0.2">
      <c r="A73" s="6" t="s">
        <v>52</v>
      </c>
      <c r="B73" s="47">
        <v>11179115007</v>
      </c>
    </row>
    <row r="74" spans="1:2" ht="19.5" customHeight="1" x14ac:dyDescent="0.2">
      <c r="A74" s="6" t="s">
        <v>6</v>
      </c>
      <c r="B74" s="47">
        <v>10313911855.129999</v>
      </c>
    </row>
    <row r="75" spans="1:2" ht="19.5" customHeight="1" x14ac:dyDescent="0.2">
      <c r="A75" s="12" t="s">
        <v>34</v>
      </c>
      <c r="B75" s="48"/>
    </row>
    <row r="76" spans="1:2" ht="19.5" customHeight="1" x14ac:dyDescent="0.2">
      <c r="A76" s="7" t="s">
        <v>35</v>
      </c>
      <c r="B76" s="45">
        <v>54019843.020000003</v>
      </c>
    </row>
    <row r="77" spans="1:2" ht="19.5" customHeight="1" x14ac:dyDescent="0.2">
      <c r="A77" s="7" t="s">
        <v>36</v>
      </c>
      <c r="B77" s="41">
        <v>11413445.380000001</v>
      </c>
    </row>
    <row r="78" spans="1:2" ht="19.5" customHeight="1" x14ac:dyDescent="0.2">
      <c r="A78" s="5" t="s">
        <v>37</v>
      </c>
      <c r="B78" s="45"/>
    </row>
    <row r="79" spans="1:2" ht="19.5" customHeight="1" x14ac:dyDescent="0.2">
      <c r="A79" s="7" t="s">
        <v>38</v>
      </c>
      <c r="B79" s="45">
        <v>2345897219.9699998</v>
      </c>
    </row>
    <row r="80" spans="1:2" ht="19.5" customHeight="1" x14ac:dyDescent="0.2">
      <c r="A80" s="7" t="s">
        <v>39</v>
      </c>
      <c r="B80" s="45">
        <v>36261779.600000001</v>
      </c>
    </row>
    <row r="81" spans="1:3" ht="19.5" customHeight="1" x14ac:dyDescent="0.2">
      <c r="A81" s="138" t="s">
        <v>65</v>
      </c>
      <c r="B81" s="45">
        <v>12600000</v>
      </c>
    </row>
    <row r="82" spans="1:3" ht="19.5" customHeight="1" x14ac:dyDescent="0.2">
      <c r="A82" s="7" t="s">
        <v>66</v>
      </c>
      <c r="B82" s="45">
        <v>644240685.03999996</v>
      </c>
    </row>
    <row r="83" spans="1:3" ht="19.5" customHeight="1" x14ac:dyDescent="0.2">
      <c r="A83" s="5" t="s">
        <v>43</v>
      </c>
      <c r="B83" s="45"/>
    </row>
    <row r="84" spans="1:3" ht="19.5" customHeight="1" x14ac:dyDescent="0.2">
      <c r="A84" s="7" t="s">
        <v>44</v>
      </c>
      <c r="B84" s="45">
        <v>17296978.43</v>
      </c>
    </row>
    <row r="85" spans="1:3" ht="19.5" customHeight="1" thickBot="1" x14ac:dyDescent="0.25">
      <c r="A85" s="15" t="s">
        <v>45</v>
      </c>
      <c r="B85" s="33">
        <v>219224063.11000001</v>
      </c>
    </row>
    <row r="86" spans="1:3" ht="19.5" customHeight="1" thickBot="1" x14ac:dyDescent="0.25">
      <c r="A86" s="16" t="s">
        <v>53</v>
      </c>
      <c r="B86" s="34">
        <f>B4+B35+B53+B70</f>
        <v>229031488368.16998</v>
      </c>
    </row>
    <row r="87" spans="1:3" ht="33.75" customHeight="1" thickBot="1" x14ac:dyDescent="0.25">
      <c r="A87" s="22" t="s">
        <v>54</v>
      </c>
      <c r="B87" s="35">
        <v>20000000000</v>
      </c>
    </row>
    <row r="88" spans="1:3" ht="33.75" customHeight="1" thickBot="1" x14ac:dyDescent="0.25">
      <c r="A88" s="22" t="s">
        <v>55</v>
      </c>
      <c r="B88" s="35">
        <f>B86+B87</f>
        <v>249031488368.16998</v>
      </c>
    </row>
    <row r="89" spans="1:3" ht="33.75" customHeight="1" x14ac:dyDescent="0.2">
      <c r="A89" s="17" t="s">
        <v>564</v>
      </c>
      <c r="B89" s="36">
        <f>+(B88-B31-B32-B33-B34)*0.05</f>
        <v>12394104228.507999</v>
      </c>
    </row>
    <row r="90" spans="1:3" ht="33.75" customHeight="1" thickBot="1" x14ac:dyDescent="0.25">
      <c r="A90" s="18" t="s">
        <v>56</v>
      </c>
      <c r="B90" s="37">
        <f>SUM(B88:B89)</f>
        <v>261425592596.67798</v>
      </c>
    </row>
    <row r="91" spans="1:3" ht="15" customHeight="1" x14ac:dyDescent="0.2">
      <c r="A91" s="19" t="s">
        <v>57</v>
      </c>
      <c r="B91" s="20"/>
    </row>
    <row r="92" spans="1:3" ht="14.25" customHeight="1" x14ac:dyDescent="0.2">
      <c r="A92" s="19" t="s">
        <v>58</v>
      </c>
      <c r="B92" s="20"/>
    </row>
    <row r="93" spans="1:3" ht="15" customHeight="1" x14ac:dyDescent="0.2">
      <c r="A93" s="19" t="s">
        <v>59</v>
      </c>
    </row>
    <row r="94" spans="1:3" s="20" customFormat="1" x14ac:dyDescent="0.2">
      <c r="A94" s="1"/>
      <c r="B94" s="21"/>
      <c r="C94" s="1"/>
    </row>
    <row r="95" spans="1:3" x14ac:dyDescent="0.2">
      <c r="A95" s="139" t="s">
        <v>549</v>
      </c>
      <c r="C95" s="20"/>
    </row>
  </sheetData>
  <mergeCells count="2">
    <mergeCell ref="A1:B1"/>
    <mergeCell ref="A2:B2"/>
  </mergeCells>
  <printOptions horizontalCentered="1"/>
  <pageMargins left="0.9055118110236221" right="0.51181102362204722" top="0.55118110236220474" bottom="0.55118110236220474" header="0" footer="0"/>
  <pageSetup scale="97" orientation="portrait" r:id="rId1"/>
  <rowBreaks count="1" manualBreakCount="1">
    <brk id="3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AAA29-9292-4C07-97E2-61A6D8515A9E}">
  <dimension ref="A1:D11"/>
  <sheetViews>
    <sheetView workbookViewId="0">
      <selection sqref="A1:D1"/>
    </sheetView>
  </sheetViews>
  <sheetFormatPr baseColWidth="10" defaultRowHeight="15" x14ac:dyDescent="0.25"/>
  <cols>
    <col min="1" max="1" width="34.42578125" customWidth="1"/>
    <col min="2" max="2" width="24" customWidth="1"/>
  </cols>
  <sheetData>
    <row r="1" spans="1:4" ht="27.75" customHeight="1" x14ac:dyDescent="0.25">
      <c r="A1" s="211" t="s">
        <v>0</v>
      </c>
      <c r="B1" s="212"/>
      <c r="C1" s="212"/>
      <c r="D1" s="212"/>
    </row>
    <row r="2" spans="1:4" ht="29.25" customHeight="1" x14ac:dyDescent="0.25">
      <c r="A2" s="148" t="s">
        <v>550</v>
      </c>
      <c r="B2" s="149"/>
      <c r="C2" s="149"/>
      <c r="D2" s="150"/>
    </row>
    <row r="3" spans="1:4" ht="15.75" x14ac:dyDescent="0.25">
      <c r="A3" s="151" t="s">
        <v>489</v>
      </c>
      <c r="B3" s="151"/>
      <c r="C3" s="151"/>
      <c r="D3" s="151"/>
    </row>
    <row r="4" spans="1:4" ht="19.5" customHeight="1" x14ac:dyDescent="0.25">
      <c r="A4" s="152" t="s">
        <v>509</v>
      </c>
      <c r="B4" s="153"/>
      <c r="C4" s="153"/>
      <c r="D4" s="154"/>
    </row>
    <row r="5" spans="1:4" ht="15.75" x14ac:dyDescent="0.25">
      <c r="A5" s="155" t="s">
        <v>493</v>
      </c>
      <c r="B5" s="156"/>
      <c r="C5" s="156"/>
      <c r="D5" s="157"/>
    </row>
    <row r="6" spans="1:4" ht="15.75" x14ac:dyDescent="0.25">
      <c r="A6" s="158" t="s">
        <v>494</v>
      </c>
      <c r="B6" s="158"/>
      <c r="C6" s="158" t="s">
        <v>495</v>
      </c>
      <c r="D6" s="158"/>
    </row>
    <row r="7" spans="1:4" ht="27" customHeight="1" x14ac:dyDescent="0.25">
      <c r="A7" s="145" t="s">
        <v>504</v>
      </c>
      <c r="B7" s="145"/>
      <c r="C7" s="146">
        <v>700000000</v>
      </c>
      <c r="D7" s="147"/>
    </row>
    <row r="8" spans="1:4" ht="27" customHeight="1" x14ac:dyDescent="0.25">
      <c r="A8" s="145" t="s">
        <v>505</v>
      </c>
      <c r="B8" s="145"/>
      <c r="C8" s="146">
        <v>700000000</v>
      </c>
      <c r="D8" s="147"/>
    </row>
    <row r="9" spans="1:4" ht="27" customHeight="1" x14ac:dyDescent="0.25">
      <c r="A9" s="145" t="s">
        <v>506</v>
      </c>
      <c r="B9" s="145"/>
      <c r="C9" s="146">
        <v>700000000</v>
      </c>
      <c r="D9" s="147"/>
    </row>
    <row r="10" spans="1:4" ht="27" customHeight="1" x14ac:dyDescent="0.25">
      <c r="A10" s="145" t="s">
        <v>507</v>
      </c>
      <c r="B10" s="145"/>
      <c r="C10" s="146">
        <v>700000000</v>
      </c>
      <c r="D10" s="147"/>
    </row>
    <row r="11" spans="1:4" ht="30" customHeight="1" x14ac:dyDescent="0.25">
      <c r="A11" s="145" t="s">
        <v>508</v>
      </c>
      <c r="B11" s="145"/>
      <c r="C11" s="146">
        <v>700000000</v>
      </c>
      <c r="D11" s="147"/>
    </row>
  </sheetData>
  <mergeCells count="17">
    <mergeCell ref="A1:D1"/>
    <mergeCell ref="A2:D2"/>
    <mergeCell ref="A3:D3"/>
    <mergeCell ref="A4:D4"/>
    <mergeCell ref="A5:D5"/>
    <mergeCell ref="A6:B6"/>
    <mergeCell ref="C6:D6"/>
    <mergeCell ref="A10:B10"/>
    <mergeCell ref="C10:D10"/>
    <mergeCell ref="A11:B11"/>
    <mergeCell ref="C11:D11"/>
    <mergeCell ref="A7:B7"/>
    <mergeCell ref="C7:D7"/>
    <mergeCell ref="A8:B8"/>
    <mergeCell ref="C8:D8"/>
    <mergeCell ref="A9:B9"/>
    <mergeCell ref="C9: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A589D-6D9C-4AD5-9B9B-77D376B166AA}">
  <dimension ref="A1:D7"/>
  <sheetViews>
    <sheetView workbookViewId="0">
      <selection activeCell="A7" sqref="A7:B7"/>
    </sheetView>
  </sheetViews>
  <sheetFormatPr baseColWidth="10" defaultRowHeight="15" x14ac:dyDescent="0.25"/>
  <cols>
    <col min="1" max="1" width="34.42578125" customWidth="1"/>
    <col min="2" max="2" width="24" customWidth="1"/>
  </cols>
  <sheetData>
    <row r="1" spans="1:4" ht="27" customHeight="1" x14ac:dyDescent="0.25">
      <c r="A1" s="211" t="s">
        <v>0</v>
      </c>
      <c r="B1" s="212"/>
      <c r="C1" s="212"/>
      <c r="D1" s="212"/>
    </row>
    <row r="2" spans="1:4" ht="29.25" customHeight="1" x14ac:dyDescent="0.25">
      <c r="A2" s="148" t="s">
        <v>513</v>
      </c>
      <c r="B2" s="149"/>
      <c r="C2" s="149"/>
      <c r="D2" s="150"/>
    </row>
    <row r="3" spans="1:4" ht="15.75" x14ac:dyDescent="0.25">
      <c r="A3" s="151" t="s">
        <v>489</v>
      </c>
      <c r="B3" s="151"/>
      <c r="C3" s="151"/>
      <c r="D3" s="151"/>
    </row>
    <row r="4" spans="1:4" ht="19.5" customHeight="1" x14ac:dyDescent="0.25">
      <c r="A4" s="152" t="s">
        <v>514</v>
      </c>
      <c r="B4" s="153"/>
      <c r="C4" s="153"/>
      <c r="D4" s="154"/>
    </row>
    <row r="5" spans="1:4" ht="27.75" customHeight="1" x14ac:dyDescent="0.25">
      <c r="A5" s="160" t="s">
        <v>493</v>
      </c>
      <c r="B5" s="161"/>
      <c r="C5" s="161"/>
      <c r="D5" s="162"/>
    </row>
    <row r="6" spans="1:4" ht="24.75" customHeight="1" x14ac:dyDescent="0.25">
      <c r="A6" s="163" t="s">
        <v>494</v>
      </c>
      <c r="B6" s="163"/>
      <c r="C6" s="163" t="s">
        <v>495</v>
      </c>
      <c r="D6" s="163"/>
    </row>
    <row r="7" spans="1:4" ht="27" customHeight="1" x14ac:dyDescent="0.25">
      <c r="A7" s="159" t="s">
        <v>515</v>
      </c>
      <c r="B7" s="159"/>
      <c r="C7" s="146">
        <v>8000000000</v>
      </c>
      <c r="D7" s="147"/>
    </row>
  </sheetData>
  <mergeCells count="9">
    <mergeCell ref="A1:D1"/>
    <mergeCell ref="A7:B7"/>
    <mergeCell ref="C7:D7"/>
    <mergeCell ref="A2:D2"/>
    <mergeCell ref="A3:D3"/>
    <mergeCell ref="A4:D4"/>
    <mergeCell ref="A5:D5"/>
    <mergeCell ref="A6:B6"/>
    <mergeCell ref="C6: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58BC8-1A30-4297-A94F-AC9B7696FDF1}">
  <dimension ref="A1:J7"/>
  <sheetViews>
    <sheetView workbookViewId="0">
      <selection activeCell="J7" sqref="J7"/>
    </sheetView>
  </sheetViews>
  <sheetFormatPr baseColWidth="10" defaultRowHeight="15" x14ac:dyDescent="0.25"/>
  <cols>
    <col min="1" max="1" width="15.28515625" customWidth="1"/>
    <col min="2" max="2" width="19.28515625" customWidth="1"/>
    <col min="3" max="4" width="10.28515625" customWidth="1"/>
    <col min="5" max="6" width="20.28515625" customWidth="1"/>
    <col min="7" max="7" width="12.7109375" customWidth="1"/>
    <col min="8" max="8" width="14.85546875" customWidth="1"/>
    <col min="9" max="9" width="13.5703125" customWidth="1"/>
    <col min="10" max="10" width="14.28515625" customWidth="1"/>
  </cols>
  <sheetData>
    <row r="1" spans="1:10" ht="18" x14ac:dyDescent="0.25">
      <c r="A1" s="164" t="s">
        <v>67</v>
      </c>
      <c r="B1" s="164"/>
      <c r="C1" s="164"/>
      <c r="D1" s="164"/>
      <c r="E1" s="164"/>
      <c r="F1" s="164"/>
      <c r="G1" s="164"/>
      <c r="H1" s="164"/>
      <c r="I1" s="164"/>
      <c r="J1" s="164"/>
    </row>
    <row r="2" spans="1:10" ht="18" x14ac:dyDescent="0.25">
      <c r="A2" s="165" t="s">
        <v>68</v>
      </c>
      <c r="B2" s="165"/>
      <c r="C2" s="165"/>
      <c r="D2" s="165"/>
      <c r="E2" s="165"/>
      <c r="F2" s="165"/>
      <c r="G2" s="165"/>
      <c r="H2" s="165"/>
      <c r="I2" s="165"/>
      <c r="J2" s="165"/>
    </row>
    <row r="3" spans="1:10" s="54" customFormat="1" ht="51" x14ac:dyDescent="0.25">
      <c r="A3" s="52" t="s">
        <v>69</v>
      </c>
      <c r="B3" s="52" t="s">
        <v>70</v>
      </c>
      <c r="C3" s="52" t="s">
        <v>71</v>
      </c>
      <c r="D3" s="52" t="s">
        <v>72</v>
      </c>
      <c r="E3" s="52" t="s">
        <v>73</v>
      </c>
      <c r="F3" s="52" t="s">
        <v>74</v>
      </c>
      <c r="G3" s="52" t="s">
        <v>75</v>
      </c>
      <c r="H3" s="53" t="s">
        <v>542</v>
      </c>
      <c r="I3" s="53" t="s">
        <v>76</v>
      </c>
      <c r="J3" s="53" t="s">
        <v>77</v>
      </c>
    </row>
    <row r="4" spans="1:10" s="54" customFormat="1" ht="30" x14ac:dyDescent="0.25">
      <c r="A4" s="62" t="s">
        <v>78</v>
      </c>
      <c r="B4" s="56" t="s">
        <v>79</v>
      </c>
      <c r="C4" s="57">
        <v>2023</v>
      </c>
      <c r="D4" s="63" t="s">
        <v>80</v>
      </c>
      <c r="E4" s="59" t="s">
        <v>81</v>
      </c>
      <c r="F4" s="59" t="s">
        <v>82</v>
      </c>
      <c r="G4" s="60" t="s">
        <v>83</v>
      </c>
      <c r="H4" s="61">
        <v>150900000</v>
      </c>
      <c r="I4" s="134">
        <v>0</v>
      </c>
      <c r="J4" s="61">
        <v>0</v>
      </c>
    </row>
    <row r="5" spans="1:10" s="54" customFormat="1" ht="30" x14ac:dyDescent="0.25">
      <c r="A5" s="62" t="s">
        <v>78</v>
      </c>
      <c r="B5" s="56" t="s">
        <v>79</v>
      </c>
      <c r="C5" s="57">
        <v>2023</v>
      </c>
      <c r="D5" s="63" t="s">
        <v>84</v>
      </c>
      <c r="E5" s="59" t="s">
        <v>85</v>
      </c>
      <c r="F5" s="59" t="s">
        <v>86</v>
      </c>
      <c r="G5" s="60" t="s">
        <v>83</v>
      </c>
      <c r="H5" s="61">
        <v>150900000</v>
      </c>
      <c r="I5" s="134">
        <v>0</v>
      </c>
      <c r="J5" s="61">
        <v>0</v>
      </c>
    </row>
    <row r="6" spans="1:10" s="54" customFormat="1" ht="25.5" x14ac:dyDescent="0.25">
      <c r="A6" s="64" t="s">
        <v>87</v>
      </c>
      <c r="B6" s="55" t="s">
        <v>88</v>
      </c>
      <c r="C6" s="57">
        <v>2023</v>
      </c>
      <c r="D6" s="63" t="s">
        <v>89</v>
      </c>
      <c r="E6" s="59" t="s">
        <v>90</v>
      </c>
      <c r="F6" s="59" t="s">
        <v>91</v>
      </c>
      <c r="G6" s="60" t="s">
        <v>92</v>
      </c>
      <c r="H6" s="61">
        <v>16400000</v>
      </c>
      <c r="I6" s="134">
        <v>0</v>
      </c>
      <c r="J6" s="61">
        <v>0</v>
      </c>
    </row>
    <row r="7" spans="1:10" s="54" customFormat="1" ht="24.6" customHeight="1" x14ac:dyDescent="0.25">
      <c r="A7" s="55"/>
      <c r="B7" s="55"/>
      <c r="C7" s="55"/>
      <c r="D7" s="55"/>
      <c r="E7" s="55"/>
      <c r="F7" s="55"/>
      <c r="G7" s="55"/>
      <c r="H7" s="65">
        <f>SUM(H4:H6)</f>
        <v>318200000</v>
      </c>
      <c r="I7" s="65">
        <f>SUM(I4:I6)</f>
        <v>0</v>
      </c>
      <c r="J7" s="65">
        <f>SUM(J4:J6)</f>
        <v>0</v>
      </c>
    </row>
  </sheetData>
  <mergeCells count="2">
    <mergeCell ref="A1:J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EF7B0-2347-4FCE-AAD9-F5A5F00AE9E5}">
  <dimension ref="A1:I11"/>
  <sheetViews>
    <sheetView workbookViewId="0">
      <selection activeCell="I7" sqref="I7"/>
    </sheetView>
  </sheetViews>
  <sheetFormatPr baseColWidth="10" defaultRowHeight="15" x14ac:dyDescent="0.25"/>
  <cols>
    <col min="1" max="1" width="16.7109375" customWidth="1"/>
    <col min="2" max="2" width="20.7109375" customWidth="1"/>
    <col min="3" max="3" width="12.7109375" customWidth="1"/>
    <col min="4" max="4" width="11.85546875" customWidth="1"/>
    <col min="5" max="6" width="20.28515625" customWidth="1"/>
    <col min="7" max="7" width="16.5703125" style="84" customWidth="1"/>
    <col min="8" max="8" width="14.28515625" style="83" customWidth="1"/>
    <col min="9" max="9" width="16.7109375" customWidth="1"/>
  </cols>
  <sheetData>
    <row r="1" spans="1:9" ht="18.75" thickBot="1" x14ac:dyDescent="0.3">
      <c r="A1" s="166" t="s">
        <v>67</v>
      </c>
      <c r="B1" s="167"/>
      <c r="C1" s="167"/>
      <c r="D1" s="167"/>
      <c r="E1" s="167"/>
      <c r="F1" s="167"/>
      <c r="G1" s="167"/>
      <c r="H1" s="167"/>
      <c r="I1" s="168"/>
    </row>
    <row r="2" spans="1:9" ht="18.75" thickBot="1" x14ac:dyDescent="0.3">
      <c r="A2" s="169" t="s">
        <v>543</v>
      </c>
      <c r="B2" s="170"/>
      <c r="C2" s="170"/>
      <c r="D2" s="170"/>
      <c r="E2" s="170"/>
      <c r="F2" s="170"/>
      <c r="G2" s="170"/>
      <c r="H2" s="170"/>
      <c r="I2" s="171"/>
    </row>
    <row r="3" spans="1:9" s="54" customFormat="1" x14ac:dyDescent="0.25">
      <c r="A3" s="66" t="s">
        <v>69</v>
      </c>
      <c r="B3" s="67" t="s">
        <v>70</v>
      </c>
      <c r="C3" s="67" t="s">
        <v>71</v>
      </c>
      <c r="D3" s="67" t="s">
        <v>72</v>
      </c>
      <c r="E3" s="67" t="s">
        <v>73</v>
      </c>
      <c r="F3" s="67" t="s">
        <v>74</v>
      </c>
      <c r="G3" s="68" t="s">
        <v>93</v>
      </c>
      <c r="H3" s="69" t="s">
        <v>94</v>
      </c>
      <c r="I3" s="70" t="s">
        <v>95</v>
      </c>
    </row>
    <row r="4" spans="1:9" s="54" customFormat="1" ht="30" x14ac:dyDescent="0.25">
      <c r="A4" s="74" t="s">
        <v>78</v>
      </c>
      <c r="B4" s="56" t="s">
        <v>79</v>
      </c>
      <c r="C4" s="57">
        <v>2023</v>
      </c>
      <c r="D4" s="63" t="s">
        <v>80</v>
      </c>
      <c r="E4" s="59" t="s">
        <v>81</v>
      </c>
      <c r="F4" s="59" t="s">
        <v>82</v>
      </c>
      <c r="G4" s="71">
        <v>45972</v>
      </c>
      <c r="H4" s="72">
        <v>231</v>
      </c>
      <c r="I4" s="73">
        <v>0</v>
      </c>
    </row>
    <row r="5" spans="1:9" s="54" customFormat="1" ht="30" x14ac:dyDescent="0.25">
      <c r="A5" s="74" t="s">
        <v>78</v>
      </c>
      <c r="B5" s="56" t="s">
        <v>79</v>
      </c>
      <c r="C5" s="57">
        <v>2023</v>
      </c>
      <c r="D5" s="63" t="s">
        <v>84</v>
      </c>
      <c r="E5" s="59" t="s">
        <v>85</v>
      </c>
      <c r="F5" s="59" t="s">
        <v>86</v>
      </c>
      <c r="G5" s="71">
        <v>45941</v>
      </c>
      <c r="H5" s="72">
        <v>231</v>
      </c>
      <c r="I5" s="73">
        <v>0</v>
      </c>
    </row>
    <row r="6" spans="1:9" s="54" customFormat="1" ht="26.25" thickBot="1" x14ac:dyDescent="0.3">
      <c r="A6" s="75" t="s">
        <v>87</v>
      </c>
      <c r="B6" s="55" t="s">
        <v>88</v>
      </c>
      <c r="C6" s="57">
        <v>2023</v>
      </c>
      <c r="D6" s="63" t="s">
        <v>89</v>
      </c>
      <c r="E6" s="59" t="s">
        <v>90</v>
      </c>
      <c r="F6" s="59" t="s">
        <v>91</v>
      </c>
      <c r="G6" s="76">
        <v>46006</v>
      </c>
      <c r="H6" s="77">
        <v>140</v>
      </c>
      <c r="I6" s="73">
        <v>0</v>
      </c>
    </row>
    <row r="7" spans="1:9" s="54" customFormat="1" ht="15.75" thickBot="1" x14ac:dyDescent="0.3">
      <c r="A7" s="78"/>
      <c r="B7" s="79"/>
      <c r="C7" s="79"/>
      <c r="D7" s="79"/>
      <c r="E7" s="79"/>
      <c r="F7" s="79"/>
      <c r="G7" s="80"/>
      <c r="H7" s="81"/>
      <c r="I7" s="133">
        <f>SUM(I4:I6)</f>
        <v>0</v>
      </c>
    </row>
    <row r="8" spans="1:9" x14ac:dyDescent="0.25">
      <c r="G8" s="82"/>
    </row>
    <row r="9" spans="1:9" x14ac:dyDescent="0.25">
      <c r="G9" s="82"/>
    </row>
    <row r="10" spans="1:9" x14ac:dyDescent="0.25">
      <c r="G10" s="82"/>
    </row>
    <row r="11" spans="1:9" x14ac:dyDescent="0.25">
      <c r="G11" s="82"/>
    </row>
  </sheetData>
  <mergeCells count="2">
    <mergeCell ref="A1:I1"/>
    <mergeCell ref="A2:I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4D268-A059-425D-BE57-48B94AED329F}">
  <dimension ref="A1:D44"/>
  <sheetViews>
    <sheetView topLeftCell="A30" workbookViewId="0">
      <selection activeCell="D10" sqref="D10"/>
    </sheetView>
  </sheetViews>
  <sheetFormatPr baseColWidth="10" defaultColWidth="11.42578125" defaultRowHeight="12" x14ac:dyDescent="0.2"/>
  <cols>
    <col min="1" max="1" width="11.42578125" style="85"/>
    <col min="2" max="2" width="21.140625" style="85" customWidth="1"/>
    <col min="3" max="3" width="47.140625" style="85" customWidth="1"/>
    <col min="4" max="4" width="60.28515625" style="85" customWidth="1"/>
    <col min="5" max="16384" width="11.42578125" style="85"/>
  </cols>
  <sheetData>
    <row r="1" spans="1:4" ht="33.75" customHeight="1" x14ac:dyDescent="0.2">
      <c r="A1" s="172" t="s">
        <v>96</v>
      </c>
      <c r="B1" s="172"/>
      <c r="C1" s="172"/>
      <c r="D1" s="172"/>
    </row>
    <row r="2" spans="1:4" ht="25.5" customHeight="1" x14ac:dyDescent="0.2">
      <c r="A2" s="173" t="s">
        <v>97</v>
      </c>
      <c r="B2" s="174"/>
      <c r="C2" s="174"/>
      <c r="D2" s="175"/>
    </row>
    <row r="3" spans="1:4" ht="20.25" customHeight="1" x14ac:dyDescent="0.2">
      <c r="A3" s="86" t="s">
        <v>98</v>
      </c>
      <c r="B3" s="86" t="s">
        <v>99</v>
      </c>
      <c r="C3" s="86" t="s">
        <v>100</v>
      </c>
      <c r="D3" s="86" t="s">
        <v>101</v>
      </c>
    </row>
    <row r="4" spans="1:4" ht="20.100000000000001" customHeight="1" x14ac:dyDescent="0.2">
      <c r="A4" s="87">
        <v>1</v>
      </c>
      <c r="B4" s="87">
        <v>91257312</v>
      </c>
      <c r="C4" s="88" t="s">
        <v>102</v>
      </c>
      <c r="D4" s="87" t="s">
        <v>103</v>
      </c>
    </row>
    <row r="5" spans="1:4" ht="20.100000000000001" customHeight="1" x14ac:dyDescent="0.2">
      <c r="A5" s="87">
        <v>2</v>
      </c>
      <c r="B5" s="87">
        <v>52427231</v>
      </c>
      <c r="C5" s="88" t="s">
        <v>104</v>
      </c>
      <c r="D5" s="87" t="s">
        <v>105</v>
      </c>
    </row>
    <row r="6" spans="1:4" ht="20.100000000000001" customHeight="1" x14ac:dyDescent="0.2">
      <c r="A6" s="87">
        <v>3</v>
      </c>
      <c r="B6" s="87">
        <v>91508110</v>
      </c>
      <c r="C6" s="88" t="s">
        <v>106</v>
      </c>
      <c r="D6" s="87" t="s">
        <v>107</v>
      </c>
    </row>
    <row r="7" spans="1:4" ht="20.100000000000001" customHeight="1" x14ac:dyDescent="0.2">
      <c r="A7" s="87">
        <v>4</v>
      </c>
      <c r="B7" s="87">
        <v>5671296</v>
      </c>
      <c r="C7" s="88" t="s">
        <v>108</v>
      </c>
      <c r="D7" s="87" t="s">
        <v>109</v>
      </c>
    </row>
    <row r="8" spans="1:4" ht="20.100000000000001" customHeight="1" x14ac:dyDescent="0.2">
      <c r="A8" s="87">
        <v>5</v>
      </c>
      <c r="B8" s="87">
        <v>13832745</v>
      </c>
      <c r="C8" s="88" t="s">
        <v>110</v>
      </c>
      <c r="D8" s="87" t="s">
        <v>111</v>
      </c>
    </row>
    <row r="9" spans="1:4" ht="20.100000000000001" customHeight="1" x14ac:dyDescent="0.2">
      <c r="A9" s="87">
        <v>6</v>
      </c>
      <c r="B9" s="87">
        <v>5794556</v>
      </c>
      <c r="C9" s="88" t="s">
        <v>112</v>
      </c>
      <c r="D9" s="87" t="s">
        <v>113</v>
      </c>
    </row>
    <row r="10" spans="1:4" ht="20.100000000000001" customHeight="1" x14ac:dyDescent="0.2">
      <c r="A10" s="87">
        <v>7</v>
      </c>
      <c r="B10" s="87">
        <v>91255574</v>
      </c>
      <c r="C10" s="88" t="s">
        <v>114</v>
      </c>
      <c r="D10" s="87" t="s">
        <v>115</v>
      </c>
    </row>
    <row r="11" spans="1:4" ht="20.100000000000001" customHeight="1" x14ac:dyDescent="0.2">
      <c r="A11" s="87">
        <v>8</v>
      </c>
      <c r="B11" s="87">
        <v>9692017</v>
      </c>
      <c r="C11" s="88" t="s">
        <v>116</v>
      </c>
      <c r="D11" s="87" t="s">
        <v>117</v>
      </c>
    </row>
    <row r="12" spans="1:4" ht="20.100000000000001" customHeight="1" x14ac:dyDescent="0.2">
      <c r="A12" s="87">
        <v>9</v>
      </c>
      <c r="B12" s="87">
        <v>63446550</v>
      </c>
      <c r="C12" s="88" t="s">
        <v>118</v>
      </c>
      <c r="D12" s="87" t="s">
        <v>119</v>
      </c>
    </row>
    <row r="13" spans="1:4" ht="20.100000000000001" customHeight="1" x14ac:dyDescent="0.2">
      <c r="A13" s="87">
        <v>10</v>
      </c>
      <c r="B13" s="87">
        <v>1005230684</v>
      </c>
      <c r="C13" s="88" t="s">
        <v>120</v>
      </c>
      <c r="D13" s="87" t="s">
        <v>121</v>
      </c>
    </row>
    <row r="14" spans="1:4" ht="20.100000000000001" customHeight="1" x14ac:dyDescent="0.2">
      <c r="A14" s="87">
        <v>11</v>
      </c>
      <c r="B14" s="87">
        <v>1005235728</v>
      </c>
      <c r="C14" s="88" t="s">
        <v>122</v>
      </c>
      <c r="D14" s="87" t="s">
        <v>123</v>
      </c>
    </row>
    <row r="15" spans="1:4" ht="20.100000000000001" customHeight="1" x14ac:dyDescent="0.2">
      <c r="A15" s="87"/>
      <c r="B15" s="87"/>
      <c r="C15" s="88"/>
      <c r="D15" s="87"/>
    </row>
    <row r="16" spans="1:4" ht="20.100000000000001" customHeight="1" x14ac:dyDescent="0.2">
      <c r="A16" s="87"/>
      <c r="B16" s="87"/>
      <c r="C16" s="176" t="s">
        <v>96</v>
      </c>
      <c r="D16" s="177"/>
    </row>
    <row r="17" spans="1:4" ht="20.100000000000001" customHeight="1" x14ac:dyDescent="0.2">
      <c r="A17" s="87">
        <v>12</v>
      </c>
      <c r="B17" s="87">
        <v>91478008</v>
      </c>
      <c r="C17" s="87" t="s">
        <v>124</v>
      </c>
      <c r="D17" s="87" t="s">
        <v>125</v>
      </c>
    </row>
    <row r="18" spans="1:4" ht="20.100000000000001" customHeight="1" x14ac:dyDescent="0.2">
      <c r="A18" s="87">
        <v>13</v>
      </c>
      <c r="B18" s="87">
        <v>5671296</v>
      </c>
      <c r="C18" s="87" t="s">
        <v>126</v>
      </c>
      <c r="D18" s="87" t="s">
        <v>127</v>
      </c>
    </row>
    <row r="19" spans="1:4" ht="20.100000000000001" customHeight="1" x14ac:dyDescent="0.2">
      <c r="A19" s="87">
        <v>14</v>
      </c>
      <c r="B19" s="87">
        <v>28149378</v>
      </c>
      <c r="C19" s="87" t="s">
        <v>128</v>
      </c>
      <c r="D19" s="87" t="s">
        <v>129</v>
      </c>
    </row>
    <row r="20" spans="1:4" ht="20.100000000000001" customHeight="1" x14ac:dyDescent="0.2">
      <c r="A20" s="87">
        <v>15</v>
      </c>
      <c r="B20" s="87">
        <v>91271466</v>
      </c>
      <c r="C20" s="87" t="s">
        <v>130</v>
      </c>
      <c r="D20" s="87" t="s">
        <v>131</v>
      </c>
    </row>
    <row r="21" spans="1:4" ht="20.100000000000001" customHeight="1" x14ac:dyDescent="0.2">
      <c r="A21" s="87">
        <v>16</v>
      </c>
      <c r="B21" s="87">
        <v>9149586</v>
      </c>
      <c r="C21" s="87" t="s">
        <v>132</v>
      </c>
      <c r="D21" s="87" t="s">
        <v>133</v>
      </c>
    </row>
    <row r="22" spans="1:4" ht="20.100000000000001" customHeight="1" x14ac:dyDescent="0.2">
      <c r="A22" s="87">
        <v>17</v>
      </c>
      <c r="B22" s="87">
        <v>13833498</v>
      </c>
      <c r="C22" s="87" t="s">
        <v>134</v>
      </c>
      <c r="D22" s="87" t="s">
        <v>135</v>
      </c>
    </row>
    <row r="23" spans="1:4" ht="20.100000000000001" customHeight="1" x14ac:dyDescent="0.2">
      <c r="A23" s="87">
        <v>18</v>
      </c>
      <c r="B23" s="89">
        <v>13510055</v>
      </c>
      <c r="C23" s="87" t="s">
        <v>136</v>
      </c>
      <c r="D23" s="87" t="s">
        <v>137</v>
      </c>
    </row>
    <row r="24" spans="1:4" ht="20.100000000000001" customHeight="1" x14ac:dyDescent="0.2">
      <c r="A24" s="87">
        <v>19</v>
      </c>
      <c r="B24" s="89">
        <v>91261415</v>
      </c>
      <c r="C24" s="87" t="s">
        <v>138</v>
      </c>
      <c r="D24" s="87" t="s">
        <v>139</v>
      </c>
    </row>
    <row r="25" spans="1:4" ht="20.100000000000001" customHeight="1" x14ac:dyDescent="0.2">
      <c r="A25" s="87">
        <v>20</v>
      </c>
      <c r="B25" s="89">
        <v>6875444</v>
      </c>
      <c r="C25" s="87" t="s">
        <v>140</v>
      </c>
      <c r="D25" s="87" t="s">
        <v>141</v>
      </c>
    </row>
    <row r="26" spans="1:4" ht="20.100000000000001" customHeight="1" x14ac:dyDescent="0.2">
      <c r="A26" s="87">
        <v>21</v>
      </c>
      <c r="B26" s="87">
        <v>63395437</v>
      </c>
      <c r="C26" s="87" t="s">
        <v>142</v>
      </c>
      <c r="D26" s="87" t="s">
        <v>143</v>
      </c>
    </row>
    <row r="27" spans="1:4" ht="20.100000000000001" customHeight="1" x14ac:dyDescent="0.2">
      <c r="A27" s="87">
        <v>22</v>
      </c>
      <c r="B27" s="87">
        <v>1101685601</v>
      </c>
      <c r="C27" s="90" t="s">
        <v>144</v>
      </c>
      <c r="D27" s="87" t="s">
        <v>145</v>
      </c>
    </row>
    <row r="28" spans="1:4" ht="20.100000000000001" customHeight="1" x14ac:dyDescent="0.2">
      <c r="A28" s="87">
        <v>23</v>
      </c>
      <c r="B28" s="87">
        <v>63444882</v>
      </c>
      <c r="C28" s="87" t="s">
        <v>146</v>
      </c>
      <c r="D28" s="87" t="s">
        <v>147</v>
      </c>
    </row>
    <row r="29" spans="1:4" ht="20.100000000000001" customHeight="1" x14ac:dyDescent="0.2">
      <c r="A29" s="87">
        <v>24</v>
      </c>
      <c r="B29" s="87">
        <v>63459798</v>
      </c>
      <c r="C29" s="87" t="s">
        <v>148</v>
      </c>
      <c r="D29" s="87" t="s">
        <v>149</v>
      </c>
    </row>
    <row r="30" spans="1:4" ht="20.100000000000001" customHeight="1" x14ac:dyDescent="0.2">
      <c r="A30" s="87">
        <v>25</v>
      </c>
      <c r="B30" s="89">
        <v>88031028</v>
      </c>
      <c r="C30" s="87" t="s">
        <v>150</v>
      </c>
      <c r="D30" s="87" t="s">
        <v>151</v>
      </c>
    </row>
    <row r="31" spans="1:4" ht="20.100000000000001" customHeight="1" x14ac:dyDescent="0.2">
      <c r="A31" s="87">
        <v>26</v>
      </c>
      <c r="B31" s="89">
        <v>4106685</v>
      </c>
      <c r="C31" s="87" t="s">
        <v>152</v>
      </c>
      <c r="D31" s="87" t="s">
        <v>153</v>
      </c>
    </row>
    <row r="32" spans="1:4" ht="20.100000000000001" customHeight="1" x14ac:dyDescent="0.2">
      <c r="A32" s="87">
        <v>27</v>
      </c>
      <c r="B32" s="89">
        <v>13841047</v>
      </c>
      <c r="C32" s="87" t="s">
        <v>154</v>
      </c>
      <c r="D32" s="87" t="s">
        <v>155</v>
      </c>
    </row>
    <row r="33" spans="1:4" ht="20.100000000000001" customHeight="1" x14ac:dyDescent="0.2">
      <c r="A33" s="87">
        <v>28</v>
      </c>
      <c r="B33" s="89">
        <v>37512628</v>
      </c>
      <c r="C33" s="87" t="s">
        <v>156</v>
      </c>
      <c r="D33" s="87" t="s">
        <v>157</v>
      </c>
    </row>
    <row r="34" spans="1:4" ht="20.100000000000001" customHeight="1" x14ac:dyDescent="0.2">
      <c r="A34" s="87">
        <v>29</v>
      </c>
      <c r="B34" s="89">
        <v>63478387</v>
      </c>
      <c r="C34" s="87" t="s">
        <v>158</v>
      </c>
      <c r="D34" s="87" t="s">
        <v>159</v>
      </c>
    </row>
    <row r="35" spans="1:4" ht="20.100000000000001" customHeight="1" x14ac:dyDescent="0.2">
      <c r="A35" s="87">
        <v>30</v>
      </c>
      <c r="B35" s="89">
        <v>91279086</v>
      </c>
      <c r="C35" s="87" t="s">
        <v>160</v>
      </c>
      <c r="D35" s="87" t="s">
        <v>161</v>
      </c>
    </row>
    <row r="36" spans="1:4" ht="20.100000000000001" customHeight="1" x14ac:dyDescent="0.2">
      <c r="A36" s="87">
        <v>31</v>
      </c>
      <c r="B36" s="89">
        <v>63354062</v>
      </c>
      <c r="C36" s="87" t="s">
        <v>162</v>
      </c>
      <c r="D36" s="87" t="s">
        <v>163</v>
      </c>
    </row>
    <row r="37" spans="1:4" ht="20.100000000000001" customHeight="1" x14ac:dyDescent="0.2">
      <c r="A37" s="87">
        <v>32</v>
      </c>
      <c r="B37" s="89">
        <v>63345659</v>
      </c>
      <c r="C37" s="87" t="s">
        <v>164</v>
      </c>
      <c r="D37" s="87" t="s">
        <v>165</v>
      </c>
    </row>
    <row r="38" spans="1:4" ht="20.100000000000001" customHeight="1" x14ac:dyDescent="0.2">
      <c r="A38" s="87">
        <v>33</v>
      </c>
      <c r="B38" s="89">
        <v>1095935063</v>
      </c>
      <c r="C38" s="87" t="s">
        <v>166</v>
      </c>
      <c r="D38" s="87" t="s">
        <v>167</v>
      </c>
    </row>
    <row r="39" spans="1:4" ht="20.100000000000001" customHeight="1" x14ac:dyDescent="0.2">
      <c r="A39" s="87">
        <v>34</v>
      </c>
      <c r="B39" s="89">
        <v>1098669713</v>
      </c>
      <c r="C39" s="87" t="s">
        <v>168</v>
      </c>
      <c r="D39" s="87" t="s">
        <v>167</v>
      </c>
    </row>
    <row r="40" spans="1:4" ht="20.100000000000001" customHeight="1" x14ac:dyDescent="0.2">
      <c r="A40" s="87">
        <v>35</v>
      </c>
      <c r="B40" s="89">
        <v>109.603156</v>
      </c>
      <c r="C40" s="87" t="s">
        <v>169</v>
      </c>
      <c r="D40" s="87" t="s">
        <v>167</v>
      </c>
    </row>
    <row r="41" spans="1:4" ht="20.100000000000001" customHeight="1" x14ac:dyDescent="0.2">
      <c r="A41" s="87">
        <v>36</v>
      </c>
      <c r="B41" s="89">
        <v>91207319</v>
      </c>
      <c r="C41" s="87" t="s">
        <v>170</v>
      </c>
      <c r="D41" s="87" t="s">
        <v>171</v>
      </c>
    </row>
    <row r="42" spans="1:4" ht="20.100000000000001" customHeight="1" x14ac:dyDescent="0.2">
      <c r="A42" s="87">
        <v>37</v>
      </c>
      <c r="B42" s="89">
        <v>91213562</v>
      </c>
      <c r="C42" s="87" t="s">
        <v>172</v>
      </c>
      <c r="D42" s="87" t="s">
        <v>173</v>
      </c>
    </row>
    <row r="43" spans="1:4" ht="20.100000000000001" customHeight="1" x14ac:dyDescent="0.2">
      <c r="A43" s="87">
        <v>38</v>
      </c>
      <c r="B43" s="89">
        <v>13839077</v>
      </c>
      <c r="C43" s="87" t="s">
        <v>174</v>
      </c>
      <c r="D43" s="87" t="s">
        <v>175</v>
      </c>
    </row>
    <row r="44" spans="1:4" ht="20.100000000000001" customHeight="1" x14ac:dyDescent="0.2"/>
  </sheetData>
  <mergeCells count="3">
    <mergeCell ref="A1:D1"/>
    <mergeCell ref="A2:D2"/>
    <mergeCell ref="C16:D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9F5E9-96AC-4145-836D-A4053B188A3B}">
  <dimension ref="A1:G136"/>
  <sheetViews>
    <sheetView workbookViewId="0">
      <selection activeCell="G6" sqref="G6"/>
    </sheetView>
  </sheetViews>
  <sheetFormatPr baseColWidth="10" defaultColWidth="11.42578125" defaultRowHeight="12.75" x14ac:dyDescent="0.2"/>
  <cols>
    <col min="1" max="1" width="11.42578125" style="91"/>
    <col min="2" max="2" width="16.28515625" style="91" customWidth="1"/>
    <col min="3" max="3" width="18.140625" style="91" customWidth="1"/>
    <col min="4" max="4" width="21.42578125" style="91" customWidth="1"/>
    <col min="5" max="5" width="22.85546875" style="91" customWidth="1"/>
    <col min="6" max="6" width="12.28515625" style="91" customWidth="1"/>
    <col min="7" max="7" width="22.140625" style="91" customWidth="1"/>
    <col min="8" max="16384" width="11.42578125" style="91"/>
  </cols>
  <sheetData>
    <row r="1" spans="1:7" ht="27" customHeight="1" x14ac:dyDescent="0.2">
      <c r="A1" s="178" t="s">
        <v>496</v>
      </c>
      <c r="B1" s="178"/>
      <c r="C1" s="178"/>
      <c r="D1" s="178"/>
      <c r="E1" s="178"/>
      <c r="F1" s="178"/>
      <c r="G1" s="178"/>
    </row>
    <row r="2" spans="1:7" ht="25.5" customHeight="1" x14ac:dyDescent="0.2">
      <c r="A2" s="179" t="s">
        <v>494</v>
      </c>
      <c r="B2" s="180"/>
      <c r="C2" s="180"/>
      <c r="D2" s="180"/>
      <c r="E2" s="180"/>
      <c r="F2" s="181"/>
      <c r="G2" s="106" t="s">
        <v>495</v>
      </c>
    </row>
    <row r="3" spans="1:7" ht="48" customHeight="1" x14ac:dyDescent="0.2">
      <c r="A3" s="182" t="s">
        <v>545</v>
      </c>
      <c r="B3" s="182"/>
      <c r="C3" s="182"/>
      <c r="D3" s="182"/>
      <c r="E3" s="182"/>
      <c r="F3" s="182"/>
      <c r="G3" s="107">
        <v>140000000</v>
      </c>
    </row>
    <row r="4" spans="1:7" ht="35.1" customHeight="1" x14ac:dyDescent="0.2">
      <c r="A4" s="182" t="s">
        <v>544</v>
      </c>
      <c r="B4" s="182"/>
      <c r="C4" s="182"/>
      <c r="D4" s="182"/>
      <c r="E4" s="182"/>
      <c r="F4" s="182"/>
      <c r="G4" s="107">
        <v>140000000</v>
      </c>
    </row>
    <row r="5" spans="1:7" ht="41.25" customHeight="1" x14ac:dyDescent="0.2">
      <c r="A5" s="182" t="s">
        <v>546</v>
      </c>
      <c r="B5" s="182"/>
      <c r="C5" s="182"/>
      <c r="D5" s="182"/>
      <c r="E5" s="182"/>
      <c r="F5" s="182"/>
      <c r="G5" s="107">
        <v>140000000</v>
      </c>
    </row>
    <row r="6" spans="1:7" ht="74.25" customHeight="1" x14ac:dyDescent="0.2">
      <c r="A6" s="182" t="s">
        <v>547</v>
      </c>
      <c r="B6" s="182"/>
      <c r="C6" s="182"/>
      <c r="D6" s="182"/>
      <c r="E6" s="182"/>
      <c r="F6" s="182"/>
      <c r="G6" s="107">
        <v>70000000</v>
      </c>
    </row>
    <row r="7" spans="1:7" ht="48" customHeight="1" x14ac:dyDescent="0.2">
      <c r="A7" s="183" t="s">
        <v>551</v>
      </c>
      <c r="B7" s="182"/>
      <c r="C7" s="182"/>
      <c r="D7" s="182"/>
      <c r="E7" s="182"/>
      <c r="F7" s="182"/>
      <c r="G7" s="107">
        <v>11000000</v>
      </c>
    </row>
    <row r="8" spans="1:7" ht="26.25" customHeight="1" x14ac:dyDescent="0.2">
      <c r="A8" s="173" t="s">
        <v>176</v>
      </c>
      <c r="B8" s="174"/>
      <c r="C8" s="174"/>
      <c r="D8" s="174"/>
      <c r="E8" s="174"/>
      <c r="F8" s="174"/>
      <c r="G8" s="174"/>
    </row>
    <row r="9" spans="1:7" ht="24" customHeight="1" x14ac:dyDescent="0.2">
      <c r="A9" s="92" t="s">
        <v>177</v>
      </c>
      <c r="B9" s="92" t="s">
        <v>178</v>
      </c>
      <c r="C9" s="92" t="s">
        <v>179</v>
      </c>
      <c r="D9" s="92" t="s">
        <v>180</v>
      </c>
      <c r="E9" s="92" t="s">
        <v>181</v>
      </c>
      <c r="F9" s="92" t="s">
        <v>182</v>
      </c>
      <c r="G9" s="92" t="s">
        <v>183</v>
      </c>
    </row>
    <row r="10" spans="1:7" x14ac:dyDescent="0.2">
      <c r="A10" s="93">
        <v>1</v>
      </c>
      <c r="B10" s="58" t="s">
        <v>184</v>
      </c>
      <c r="C10" s="94" t="s">
        <v>185</v>
      </c>
      <c r="D10" s="94" t="s">
        <v>186</v>
      </c>
      <c r="E10" s="71">
        <v>27590</v>
      </c>
      <c r="F10" s="94" t="s">
        <v>187</v>
      </c>
      <c r="G10" s="95">
        <v>91478008</v>
      </c>
    </row>
    <row r="11" spans="1:7" x14ac:dyDescent="0.2">
      <c r="A11" s="93">
        <v>2</v>
      </c>
      <c r="B11" s="58" t="s">
        <v>188</v>
      </c>
      <c r="C11" s="94" t="s">
        <v>189</v>
      </c>
      <c r="D11" s="94" t="s">
        <v>190</v>
      </c>
      <c r="E11" s="71">
        <v>23774</v>
      </c>
      <c r="F11" s="94" t="s">
        <v>187</v>
      </c>
      <c r="G11" s="95">
        <v>5671296</v>
      </c>
    </row>
    <row r="12" spans="1:7" x14ac:dyDescent="0.2">
      <c r="A12" s="93">
        <v>3</v>
      </c>
      <c r="B12" s="58" t="s">
        <v>191</v>
      </c>
      <c r="C12" s="94" t="s">
        <v>192</v>
      </c>
      <c r="D12" s="94" t="s">
        <v>193</v>
      </c>
      <c r="E12" s="96">
        <v>22525</v>
      </c>
      <c r="F12" s="94" t="s">
        <v>194</v>
      </c>
      <c r="G12" s="95">
        <v>28149378</v>
      </c>
    </row>
    <row r="13" spans="1:7" x14ac:dyDescent="0.2">
      <c r="A13" s="93">
        <v>4</v>
      </c>
      <c r="B13" s="58" t="s">
        <v>195</v>
      </c>
      <c r="C13" s="94" t="s">
        <v>196</v>
      </c>
      <c r="D13" s="94" t="s">
        <v>197</v>
      </c>
      <c r="E13" s="96">
        <v>25709</v>
      </c>
      <c r="F13" s="94" t="s">
        <v>187</v>
      </c>
      <c r="G13" s="95">
        <v>91271466</v>
      </c>
    </row>
    <row r="14" spans="1:7" x14ac:dyDescent="0.2">
      <c r="A14" s="93">
        <v>5</v>
      </c>
      <c r="B14" s="58" t="s">
        <v>198</v>
      </c>
      <c r="C14" s="94" t="s">
        <v>199</v>
      </c>
      <c r="D14" s="94" t="s">
        <v>200</v>
      </c>
      <c r="E14" s="96">
        <v>26427</v>
      </c>
      <c r="F14" s="94" t="s">
        <v>194</v>
      </c>
      <c r="G14" s="95">
        <v>63459798</v>
      </c>
    </row>
    <row r="15" spans="1:7" x14ac:dyDescent="0.2">
      <c r="A15" s="93">
        <v>6</v>
      </c>
      <c r="B15" s="97" t="s">
        <v>201</v>
      </c>
      <c r="C15" s="94" t="s">
        <v>202</v>
      </c>
      <c r="D15" s="94" t="s">
        <v>203</v>
      </c>
      <c r="E15" s="96">
        <v>28206</v>
      </c>
      <c r="F15" s="94" t="s">
        <v>187</v>
      </c>
      <c r="G15" s="95">
        <v>91495886</v>
      </c>
    </row>
    <row r="16" spans="1:7" x14ac:dyDescent="0.2">
      <c r="A16" s="93">
        <v>7</v>
      </c>
      <c r="B16" s="58" t="s">
        <v>204</v>
      </c>
      <c r="C16" s="94" t="s">
        <v>205</v>
      </c>
      <c r="D16" s="94" t="s">
        <v>206</v>
      </c>
      <c r="E16" s="96">
        <v>20175</v>
      </c>
      <c r="F16" s="94" t="s">
        <v>187</v>
      </c>
      <c r="G16" s="95">
        <v>13833498</v>
      </c>
    </row>
    <row r="17" spans="1:7" x14ac:dyDescent="0.2">
      <c r="A17" s="93">
        <v>8</v>
      </c>
      <c r="B17" s="58" t="s">
        <v>207</v>
      </c>
      <c r="C17" s="94" t="s">
        <v>208</v>
      </c>
      <c r="D17" s="94" t="s">
        <v>209</v>
      </c>
      <c r="E17" s="96">
        <v>28400</v>
      </c>
      <c r="F17" s="94" t="s">
        <v>187</v>
      </c>
      <c r="G17" s="95">
        <v>13510055</v>
      </c>
    </row>
    <row r="18" spans="1:7" x14ac:dyDescent="0.2">
      <c r="A18" s="93">
        <v>9</v>
      </c>
      <c r="B18" s="97" t="s">
        <v>210</v>
      </c>
      <c r="C18" s="94" t="s">
        <v>211</v>
      </c>
      <c r="D18" s="94" t="s">
        <v>212</v>
      </c>
      <c r="E18" s="96">
        <v>25044</v>
      </c>
      <c r="F18" s="94" t="s">
        <v>194</v>
      </c>
      <c r="G18" s="95">
        <v>30208708</v>
      </c>
    </row>
    <row r="19" spans="1:7" x14ac:dyDescent="0.2">
      <c r="A19" s="93">
        <v>10</v>
      </c>
      <c r="B19" s="58" t="s">
        <v>213</v>
      </c>
      <c r="C19" s="94" t="s">
        <v>214</v>
      </c>
      <c r="D19" s="94" t="s">
        <v>215</v>
      </c>
      <c r="E19" s="96">
        <v>24793</v>
      </c>
      <c r="F19" s="94" t="s">
        <v>187</v>
      </c>
      <c r="G19" s="95">
        <v>91261415</v>
      </c>
    </row>
    <row r="20" spans="1:7" x14ac:dyDescent="0.2">
      <c r="A20" s="93">
        <v>11</v>
      </c>
      <c r="B20" s="58" t="s">
        <v>216</v>
      </c>
      <c r="C20" s="94" t="s">
        <v>217</v>
      </c>
      <c r="D20" s="94" t="s">
        <v>218</v>
      </c>
      <c r="E20" s="96">
        <v>21390</v>
      </c>
      <c r="F20" s="94" t="s">
        <v>187</v>
      </c>
      <c r="G20" s="95">
        <v>6875444</v>
      </c>
    </row>
    <row r="21" spans="1:7" x14ac:dyDescent="0.2">
      <c r="A21" s="93">
        <v>12</v>
      </c>
      <c r="B21" s="58" t="s">
        <v>219</v>
      </c>
      <c r="C21" s="94" t="s">
        <v>220</v>
      </c>
      <c r="D21" s="94" t="s">
        <v>221</v>
      </c>
      <c r="E21" s="96">
        <v>29575</v>
      </c>
      <c r="F21" s="94" t="s">
        <v>187</v>
      </c>
      <c r="G21" s="95">
        <v>88031028</v>
      </c>
    </row>
    <row r="22" spans="1:7" x14ac:dyDescent="0.2">
      <c r="A22" s="93">
        <v>13</v>
      </c>
      <c r="B22" s="58" t="s">
        <v>222</v>
      </c>
      <c r="C22" s="94" t="s">
        <v>223</v>
      </c>
      <c r="D22" s="94" t="s">
        <v>224</v>
      </c>
      <c r="E22" s="96">
        <v>22481</v>
      </c>
      <c r="F22" s="94" t="s">
        <v>187</v>
      </c>
      <c r="G22" s="95">
        <v>4106685</v>
      </c>
    </row>
    <row r="23" spans="1:7" x14ac:dyDescent="0.2">
      <c r="A23" s="93">
        <v>14</v>
      </c>
      <c r="B23" s="58" t="s">
        <v>225</v>
      </c>
      <c r="C23" s="94" t="s">
        <v>226</v>
      </c>
      <c r="D23" s="94" t="s">
        <v>227</v>
      </c>
      <c r="E23" s="96">
        <v>20703</v>
      </c>
      <c r="F23" s="94" t="s">
        <v>187</v>
      </c>
      <c r="G23" s="95">
        <v>13841047</v>
      </c>
    </row>
    <row r="24" spans="1:7" x14ac:dyDescent="0.2">
      <c r="A24" s="93">
        <v>15</v>
      </c>
      <c r="B24" s="97" t="s">
        <v>228</v>
      </c>
      <c r="C24" s="94" t="s">
        <v>229</v>
      </c>
      <c r="D24" s="94" t="s">
        <v>230</v>
      </c>
      <c r="E24" s="96">
        <v>28092</v>
      </c>
      <c r="F24" s="94" t="s">
        <v>194</v>
      </c>
      <c r="G24" s="95">
        <v>37512628</v>
      </c>
    </row>
    <row r="25" spans="1:7" x14ac:dyDescent="0.2">
      <c r="A25" s="93">
        <v>16</v>
      </c>
      <c r="B25" s="58" t="s">
        <v>231</v>
      </c>
      <c r="C25" s="94" t="s">
        <v>232</v>
      </c>
      <c r="D25" s="94" t="s">
        <v>233</v>
      </c>
      <c r="E25" s="96">
        <v>26084</v>
      </c>
      <c r="F25" s="94" t="s">
        <v>187</v>
      </c>
      <c r="G25" s="95">
        <v>91279086</v>
      </c>
    </row>
    <row r="26" spans="1:7" x14ac:dyDescent="0.2">
      <c r="A26" s="93">
        <v>17</v>
      </c>
      <c r="B26" s="97" t="s">
        <v>234</v>
      </c>
      <c r="C26" s="94" t="s">
        <v>235</v>
      </c>
      <c r="D26" s="94" t="s">
        <v>236</v>
      </c>
      <c r="E26" s="96">
        <v>28394</v>
      </c>
      <c r="F26" s="94" t="s">
        <v>194</v>
      </c>
      <c r="G26" s="95">
        <v>37556246</v>
      </c>
    </row>
    <row r="27" spans="1:7" x14ac:dyDescent="0.2">
      <c r="A27" s="93">
        <v>18</v>
      </c>
      <c r="B27" s="58" t="s">
        <v>201</v>
      </c>
      <c r="C27" s="94" t="s">
        <v>237</v>
      </c>
      <c r="D27" s="94" t="s">
        <v>203</v>
      </c>
      <c r="E27" s="96">
        <v>31831</v>
      </c>
      <c r="F27" s="94" t="s">
        <v>187</v>
      </c>
      <c r="G27" s="95">
        <v>1098632846</v>
      </c>
    </row>
    <row r="28" spans="1:7" x14ac:dyDescent="0.2">
      <c r="A28" s="93">
        <v>19</v>
      </c>
      <c r="B28" s="97" t="s">
        <v>238</v>
      </c>
      <c r="C28" s="94" t="s">
        <v>239</v>
      </c>
      <c r="D28" s="94" t="s">
        <v>240</v>
      </c>
      <c r="E28" s="71">
        <v>27008</v>
      </c>
      <c r="F28" s="94" t="s">
        <v>187</v>
      </c>
      <c r="G28" s="98">
        <v>91295266</v>
      </c>
    </row>
    <row r="29" spans="1:7" x14ac:dyDescent="0.2">
      <c r="A29" s="93">
        <v>20</v>
      </c>
      <c r="B29" s="58" t="s">
        <v>241</v>
      </c>
      <c r="C29" s="94" t="s">
        <v>242</v>
      </c>
      <c r="D29" s="94" t="s">
        <v>243</v>
      </c>
      <c r="E29" s="96">
        <v>28041</v>
      </c>
      <c r="F29" s="94" t="s">
        <v>194</v>
      </c>
      <c r="G29" s="95">
        <v>63395437</v>
      </c>
    </row>
    <row r="30" spans="1:7" x14ac:dyDescent="0.2">
      <c r="A30" s="93">
        <v>21</v>
      </c>
      <c r="B30" s="58" t="s">
        <v>244</v>
      </c>
      <c r="C30" s="94" t="s">
        <v>210</v>
      </c>
      <c r="D30" s="94" t="s">
        <v>245</v>
      </c>
      <c r="E30" s="96">
        <v>31946</v>
      </c>
      <c r="F30" s="94" t="s">
        <v>194</v>
      </c>
      <c r="G30" s="95">
        <v>1005325205</v>
      </c>
    </row>
    <row r="31" spans="1:7" x14ac:dyDescent="0.2">
      <c r="A31" s="93">
        <v>22</v>
      </c>
      <c r="B31" s="58" t="s">
        <v>246</v>
      </c>
      <c r="C31" s="94" t="s">
        <v>201</v>
      </c>
      <c r="D31" s="94" t="s">
        <v>203</v>
      </c>
      <c r="E31" s="96">
        <v>24779</v>
      </c>
      <c r="F31" s="94" t="s">
        <v>187</v>
      </c>
      <c r="G31" s="95">
        <v>91263408</v>
      </c>
    </row>
    <row r="32" spans="1:7" x14ac:dyDescent="0.2">
      <c r="A32" s="93">
        <v>23</v>
      </c>
      <c r="B32" s="58" t="s">
        <v>247</v>
      </c>
      <c r="C32" s="94" t="s">
        <v>237</v>
      </c>
      <c r="D32" s="94" t="s">
        <v>248</v>
      </c>
      <c r="E32" s="96">
        <v>32300</v>
      </c>
      <c r="F32" s="94" t="s">
        <v>194</v>
      </c>
      <c r="G32" s="95">
        <v>1101685601</v>
      </c>
    </row>
    <row r="33" spans="1:7" x14ac:dyDescent="0.2">
      <c r="A33" s="93">
        <v>24</v>
      </c>
      <c r="B33" s="58" t="s">
        <v>249</v>
      </c>
      <c r="C33" s="94" t="s">
        <v>250</v>
      </c>
      <c r="D33" s="94" t="s">
        <v>251</v>
      </c>
      <c r="E33" s="96">
        <v>25049</v>
      </c>
      <c r="F33" s="94" t="s">
        <v>194</v>
      </c>
      <c r="G33" s="95">
        <v>63444882</v>
      </c>
    </row>
    <row r="34" spans="1:7" x14ac:dyDescent="0.2">
      <c r="A34" s="93">
        <v>25</v>
      </c>
      <c r="B34" s="58" t="s">
        <v>252</v>
      </c>
      <c r="C34" s="94" t="s">
        <v>253</v>
      </c>
      <c r="D34" s="94" t="s">
        <v>254</v>
      </c>
      <c r="E34" s="96">
        <v>26286</v>
      </c>
      <c r="F34" s="94" t="s">
        <v>194</v>
      </c>
      <c r="G34" s="95">
        <v>63478387</v>
      </c>
    </row>
    <row r="35" spans="1:7" x14ac:dyDescent="0.2">
      <c r="A35" s="93">
        <v>26</v>
      </c>
      <c r="B35" s="58" t="s">
        <v>255</v>
      </c>
      <c r="C35" s="94" t="s">
        <v>256</v>
      </c>
      <c r="D35" s="94" t="s">
        <v>257</v>
      </c>
      <c r="E35" s="96">
        <v>29072</v>
      </c>
      <c r="F35" s="94" t="s">
        <v>187</v>
      </c>
      <c r="G35" s="95">
        <v>13721206</v>
      </c>
    </row>
    <row r="36" spans="1:7" x14ac:dyDescent="0.2">
      <c r="A36" s="93">
        <v>27</v>
      </c>
      <c r="B36" s="58" t="s">
        <v>258</v>
      </c>
      <c r="C36" s="94" t="s">
        <v>259</v>
      </c>
      <c r="D36" s="94" t="s">
        <v>260</v>
      </c>
      <c r="E36" s="71">
        <v>29282</v>
      </c>
      <c r="F36" s="94" t="s">
        <v>187</v>
      </c>
      <c r="G36" s="95">
        <v>91158688</v>
      </c>
    </row>
    <row r="37" spans="1:7" x14ac:dyDescent="0.2">
      <c r="A37" s="93">
        <v>28</v>
      </c>
      <c r="B37" s="58" t="s">
        <v>261</v>
      </c>
      <c r="C37" s="94" t="s">
        <v>262</v>
      </c>
      <c r="D37" s="94" t="s">
        <v>263</v>
      </c>
      <c r="E37" s="99">
        <v>27060</v>
      </c>
      <c r="F37" s="94" t="s">
        <v>194</v>
      </c>
      <c r="G37" s="95">
        <v>37326996</v>
      </c>
    </row>
    <row r="38" spans="1:7" x14ac:dyDescent="0.2">
      <c r="A38" s="93">
        <v>29</v>
      </c>
      <c r="B38" s="58" t="s">
        <v>264</v>
      </c>
      <c r="C38" s="94" t="s">
        <v>265</v>
      </c>
      <c r="D38" s="94" t="s">
        <v>266</v>
      </c>
      <c r="E38" s="96">
        <v>28954</v>
      </c>
      <c r="F38" s="94" t="s">
        <v>194</v>
      </c>
      <c r="G38" s="95">
        <v>37724998</v>
      </c>
    </row>
    <row r="39" spans="1:7" x14ac:dyDescent="0.2">
      <c r="A39" s="93">
        <v>30</v>
      </c>
      <c r="B39" s="58" t="s">
        <v>267</v>
      </c>
      <c r="C39" s="94" t="s">
        <v>237</v>
      </c>
      <c r="D39" s="94" t="s">
        <v>268</v>
      </c>
      <c r="E39" s="96">
        <v>27581</v>
      </c>
      <c r="F39" s="94" t="s">
        <v>194</v>
      </c>
      <c r="G39" s="95">
        <v>63507043</v>
      </c>
    </row>
    <row r="40" spans="1:7" x14ac:dyDescent="0.2">
      <c r="A40" s="93">
        <v>31</v>
      </c>
      <c r="B40" s="58" t="s">
        <v>269</v>
      </c>
      <c r="C40" s="94" t="s">
        <v>270</v>
      </c>
      <c r="D40" s="94" t="s">
        <v>271</v>
      </c>
      <c r="E40" s="96">
        <v>25080</v>
      </c>
      <c r="F40" s="94" t="s">
        <v>194</v>
      </c>
      <c r="G40" s="95">
        <v>30308504</v>
      </c>
    </row>
    <row r="41" spans="1:7" x14ac:dyDescent="0.2">
      <c r="A41" s="93">
        <v>32</v>
      </c>
      <c r="B41" s="58" t="s">
        <v>272</v>
      </c>
      <c r="C41" s="94" t="s">
        <v>273</v>
      </c>
      <c r="D41" s="94" t="s">
        <v>274</v>
      </c>
      <c r="E41" s="96">
        <v>28085</v>
      </c>
      <c r="F41" s="94" t="s">
        <v>194</v>
      </c>
      <c r="G41" s="95">
        <v>63516844</v>
      </c>
    </row>
    <row r="42" spans="1:7" x14ac:dyDescent="0.2">
      <c r="A42" s="93">
        <v>33</v>
      </c>
      <c r="B42" s="58" t="s">
        <v>275</v>
      </c>
      <c r="C42" s="94" t="s">
        <v>276</v>
      </c>
      <c r="D42" s="94" t="s">
        <v>277</v>
      </c>
      <c r="E42" s="96">
        <v>26716</v>
      </c>
      <c r="F42" s="94" t="s">
        <v>194</v>
      </c>
      <c r="G42" s="95">
        <v>63485381</v>
      </c>
    </row>
    <row r="43" spans="1:7" x14ac:dyDescent="0.2">
      <c r="A43" s="93">
        <v>34</v>
      </c>
      <c r="B43" s="58" t="s">
        <v>278</v>
      </c>
      <c r="C43" s="94" t="s">
        <v>238</v>
      </c>
      <c r="D43" s="94" t="s">
        <v>279</v>
      </c>
      <c r="E43" s="96">
        <v>29182</v>
      </c>
      <c r="F43" s="94" t="s">
        <v>194</v>
      </c>
      <c r="G43" s="95">
        <v>37751128</v>
      </c>
    </row>
    <row r="44" spans="1:7" x14ac:dyDescent="0.2">
      <c r="A44" s="93">
        <v>35</v>
      </c>
      <c r="B44" s="97" t="s">
        <v>280</v>
      </c>
      <c r="C44" s="94" t="s">
        <v>281</v>
      </c>
      <c r="D44" s="94" t="s">
        <v>282</v>
      </c>
      <c r="E44" s="96">
        <v>30008</v>
      </c>
      <c r="F44" s="94" t="s">
        <v>194</v>
      </c>
      <c r="G44" s="98">
        <v>63528950</v>
      </c>
    </row>
    <row r="45" spans="1:7" x14ac:dyDescent="0.2">
      <c r="A45" s="93">
        <v>36</v>
      </c>
      <c r="B45" s="97" t="s">
        <v>283</v>
      </c>
      <c r="C45" s="94" t="s">
        <v>207</v>
      </c>
      <c r="D45" s="94" t="s">
        <v>284</v>
      </c>
      <c r="E45" s="96">
        <v>28231</v>
      </c>
      <c r="F45" s="94" t="s">
        <v>194</v>
      </c>
      <c r="G45" s="98">
        <v>37512963</v>
      </c>
    </row>
    <row r="46" spans="1:7" x14ac:dyDescent="0.2">
      <c r="A46" s="93">
        <v>37</v>
      </c>
      <c r="B46" s="97" t="s">
        <v>237</v>
      </c>
      <c r="C46" s="94" t="s">
        <v>285</v>
      </c>
      <c r="D46" s="94" t="s">
        <v>286</v>
      </c>
      <c r="E46" s="96">
        <v>31453</v>
      </c>
      <c r="F46" s="94" t="s">
        <v>187</v>
      </c>
      <c r="G46" s="98">
        <v>1098608484</v>
      </c>
    </row>
    <row r="47" spans="1:7" x14ac:dyDescent="0.2">
      <c r="A47" s="93">
        <v>38</v>
      </c>
      <c r="B47" s="58" t="s">
        <v>287</v>
      </c>
      <c r="C47" s="94" t="s">
        <v>288</v>
      </c>
      <c r="D47" s="94" t="s">
        <v>289</v>
      </c>
      <c r="E47" s="96">
        <v>30010</v>
      </c>
      <c r="F47" s="94" t="s">
        <v>194</v>
      </c>
      <c r="G47" s="95">
        <v>63528852</v>
      </c>
    </row>
    <row r="48" spans="1:7" x14ac:dyDescent="0.2">
      <c r="A48" s="93">
        <v>39</v>
      </c>
      <c r="B48" s="58" t="s">
        <v>290</v>
      </c>
      <c r="C48" s="94" t="s">
        <v>201</v>
      </c>
      <c r="D48" s="94" t="s">
        <v>291</v>
      </c>
      <c r="E48" s="96">
        <v>27000</v>
      </c>
      <c r="F48" s="94" t="s">
        <v>187</v>
      </c>
      <c r="G48" s="95">
        <v>91044470</v>
      </c>
    </row>
    <row r="49" spans="1:7" x14ac:dyDescent="0.2">
      <c r="A49" s="93">
        <v>40</v>
      </c>
      <c r="B49" s="58" t="s">
        <v>292</v>
      </c>
      <c r="C49" s="94" t="s">
        <v>293</v>
      </c>
      <c r="D49" s="94" t="s">
        <v>294</v>
      </c>
      <c r="E49" s="96">
        <v>30221</v>
      </c>
      <c r="F49" s="94" t="s">
        <v>194</v>
      </c>
      <c r="G49" s="95">
        <v>37575789</v>
      </c>
    </row>
    <row r="50" spans="1:7" x14ac:dyDescent="0.2">
      <c r="A50" s="93">
        <v>41</v>
      </c>
      <c r="B50" s="97" t="s">
        <v>295</v>
      </c>
      <c r="C50" s="94" t="s">
        <v>296</v>
      </c>
      <c r="D50" s="94" t="s">
        <v>297</v>
      </c>
      <c r="E50" s="96">
        <v>34708</v>
      </c>
      <c r="F50" s="94" t="s">
        <v>194</v>
      </c>
      <c r="G50" s="95">
        <v>1098766790</v>
      </c>
    </row>
    <row r="51" spans="1:7" x14ac:dyDescent="0.2">
      <c r="A51" s="93">
        <v>42</v>
      </c>
      <c r="B51" s="58" t="s">
        <v>298</v>
      </c>
      <c r="C51" s="94" t="s">
        <v>299</v>
      </c>
      <c r="D51" s="94" t="s">
        <v>300</v>
      </c>
      <c r="E51" s="96">
        <v>24453</v>
      </c>
      <c r="F51" s="94" t="s">
        <v>187</v>
      </c>
      <c r="G51" s="95">
        <v>91248083</v>
      </c>
    </row>
    <row r="52" spans="1:7" x14ac:dyDescent="0.2">
      <c r="A52" s="93">
        <v>43</v>
      </c>
      <c r="B52" s="97" t="s">
        <v>301</v>
      </c>
      <c r="C52" s="94" t="s">
        <v>302</v>
      </c>
      <c r="D52" s="94" t="s">
        <v>303</v>
      </c>
      <c r="E52" s="71">
        <v>27171</v>
      </c>
      <c r="F52" s="94" t="s">
        <v>187</v>
      </c>
      <c r="G52" s="95">
        <v>91297621</v>
      </c>
    </row>
    <row r="53" spans="1:7" x14ac:dyDescent="0.2">
      <c r="A53" s="93">
        <v>44</v>
      </c>
      <c r="B53" s="58" t="s">
        <v>207</v>
      </c>
      <c r="C53" s="94" t="s">
        <v>222</v>
      </c>
      <c r="D53" s="94" t="s">
        <v>304</v>
      </c>
      <c r="E53" s="96">
        <v>31673</v>
      </c>
      <c r="F53" s="94" t="s">
        <v>194</v>
      </c>
      <c r="G53" s="95">
        <v>1095908350</v>
      </c>
    </row>
    <row r="54" spans="1:7" x14ac:dyDescent="0.2">
      <c r="A54" s="93">
        <v>45</v>
      </c>
      <c r="B54" s="58" t="s">
        <v>234</v>
      </c>
      <c r="C54" s="94" t="s">
        <v>305</v>
      </c>
      <c r="D54" s="94" t="s">
        <v>306</v>
      </c>
      <c r="E54" s="96">
        <v>31655</v>
      </c>
      <c r="F54" s="94" t="s">
        <v>194</v>
      </c>
      <c r="G54" s="95">
        <v>1098622577</v>
      </c>
    </row>
    <row r="55" spans="1:7" x14ac:dyDescent="0.2">
      <c r="A55" s="93">
        <v>46</v>
      </c>
      <c r="B55" s="97" t="s">
        <v>307</v>
      </c>
      <c r="C55" s="94" t="s">
        <v>308</v>
      </c>
      <c r="D55" s="94" t="s">
        <v>309</v>
      </c>
      <c r="E55" s="71">
        <v>33095</v>
      </c>
      <c r="F55" s="94" t="s">
        <v>187</v>
      </c>
      <c r="G55" s="95">
        <v>1098691121</v>
      </c>
    </row>
    <row r="56" spans="1:7" x14ac:dyDescent="0.2">
      <c r="A56" s="93">
        <v>47</v>
      </c>
      <c r="B56" s="58" t="s">
        <v>258</v>
      </c>
      <c r="C56" s="94" t="s">
        <v>310</v>
      </c>
      <c r="D56" s="94" t="s">
        <v>311</v>
      </c>
      <c r="E56" s="96">
        <v>29482</v>
      </c>
      <c r="F56" s="94" t="s">
        <v>187</v>
      </c>
      <c r="G56" s="95">
        <v>91078107</v>
      </c>
    </row>
    <row r="57" spans="1:7" x14ac:dyDescent="0.2">
      <c r="A57" s="93">
        <v>48</v>
      </c>
      <c r="B57" s="58" t="s">
        <v>312</v>
      </c>
      <c r="C57" s="94" t="s">
        <v>313</v>
      </c>
      <c r="D57" s="94" t="s">
        <v>314</v>
      </c>
      <c r="E57" s="96">
        <v>29852</v>
      </c>
      <c r="F57" s="94" t="s">
        <v>187</v>
      </c>
      <c r="G57" s="95">
        <v>91353664</v>
      </c>
    </row>
    <row r="58" spans="1:7" x14ac:dyDescent="0.2">
      <c r="A58" s="93">
        <v>49</v>
      </c>
      <c r="B58" s="97" t="s">
        <v>315</v>
      </c>
      <c r="C58" s="94" t="s">
        <v>316</v>
      </c>
      <c r="D58" s="94" t="s">
        <v>317</v>
      </c>
      <c r="E58" s="96">
        <v>31863</v>
      </c>
      <c r="F58" s="94" t="s">
        <v>187</v>
      </c>
      <c r="G58" s="95">
        <v>1102352386</v>
      </c>
    </row>
    <row r="59" spans="1:7" x14ac:dyDescent="0.2">
      <c r="A59" s="93">
        <v>50</v>
      </c>
      <c r="B59" s="58" t="s">
        <v>318</v>
      </c>
      <c r="C59" s="94" t="s">
        <v>319</v>
      </c>
      <c r="D59" s="94" t="s">
        <v>320</v>
      </c>
      <c r="E59" s="71">
        <v>29327</v>
      </c>
      <c r="F59" s="94" t="s">
        <v>187</v>
      </c>
      <c r="G59" s="95">
        <v>80228325</v>
      </c>
    </row>
    <row r="60" spans="1:7" x14ac:dyDescent="0.2">
      <c r="A60" s="93">
        <v>51</v>
      </c>
      <c r="B60" s="58" t="s">
        <v>316</v>
      </c>
      <c r="C60" s="94" t="s">
        <v>185</v>
      </c>
      <c r="D60" s="94" t="s">
        <v>321</v>
      </c>
      <c r="E60" s="96">
        <v>27796</v>
      </c>
      <c r="F60" s="94" t="s">
        <v>187</v>
      </c>
      <c r="G60" s="95">
        <v>91486473</v>
      </c>
    </row>
    <row r="61" spans="1:7" x14ac:dyDescent="0.2">
      <c r="A61" s="93">
        <v>52</v>
      </c>
      <c r="B61" s="58" t="s">
        <v>189</v>
      </c>
      <c r="C61" s="94" t="s">
        <v>322</v>
      </c>
      <c r="D61" s="94" t="s">
        <v>323</v>
      </c>
      <c r="E61" s="96">
        <v>29846</v>
      </c>
      <c r="F61" s="94" t="s">
        <v>194</v>
      </c>
      <c r="G61" s="95">
        <v>63526390</v>
      </c>
    </row>
    <row r="62" spans="1:7" x14ac:dyDescent="0.2">
      <c r="A62" s="93">
        <v>53</v>
      </c>
      <c r="B62" s="97" t="s">
        <v>324</v>
      </c>
      <c r="C62" s="94" t="s">
        <v>270</v>
      </c>
      <c r="D62" s="94" t="s">
        <v>325</v>
      </c>
      <c r="E62" s="96">
        <v>28802</v>
      </c>
      <c r="F62" s="94" t="s">
        <v>187</v>
      </c>
      <c r="G62" s="98">
        <v>13715188</v>
      </c>
    </row>
    <row r="63" spans="1:7" x14ac:dyDescent="0.2">
      <c r="A63" s="93">
        <v>54</v>
      </c>
      <c r="B63" s="97" t="s">
        <v>326</v>
      </c>
      <c r="C63" s="94" t="s">
        <v>258</v>
      </c>
      <c r="D63" s="94" t="s">
        <v>327</v>
      </c>
      <c r="E63" s="96">
        <v>33745</v>
      </c>
      <c r="F63" s="94" t="s">
        <v>194</v>
      </c>
      <c r="G63" s="95">
        <v>1110523787</v>
      </c>
    </row>
    <row r="64" spans="1:7" x14ac:dyDescent="0.2">
      <c r="A64" s="93">
        <v>55</v>
      </c>
      <c r="B64" s="58" t="s">
        <v>222</v>
      </c>
      <c r="C64" s="94" t="s">
        <v>328</v>
      </c>
      <c r="D64" s="94" t="s">
        <v>329</v>
      </c>
      <c r="E64" s="96">
        <v>26809</v>
      </c>
      <c r="F64" s="94" t="s">
        <v>187</v>
      </c>
      <c r="G64" s="95">
        <v>91291286</v>
      </c>
    </row>
    <row r="65" spans="1:7" x14ac:dyDescent="0.2">
      <c r="A65" s="93">
        <v>56</v>
      </c>
      <c r="B65" s="58" t="s">
        <v>330</v>
      </c>
      <c r="C65" s="94" t="s">
        <v>331</v>
      </c>
      <c r="D65" s="94" t="s">
        <v>332</v>
      </c>
      <c r="E65" s="96">
        <v>25530</v>
      </c>
      <c r="F65" s="94" t="s">
        <v>194</v>
      </c>
      <c r="G65" s="95">
        <v>63354062</v>
      </c>
    </row>
    <row r="66" spans="1:7" x14ac:dyDescent="0.2">
      <c r="A66" s="93">
        <v>57</v>
      </c>
      <c r="B66" s="58" t="s">
        <v>333</v>
      </c>
      <c r="C66" s="94" t="s">
        <v>316</v>
      </c>
      <c r="D66" s="94" t="s">
        <v>334</v>
      </c>
      <c r="E66" s="96">
        <v>29840</v>
      </c>
      <c r="F66" s="94" t="s">
        <v>194</v>
      </c>
      <c r="G66" s="95">
        <v>37864906</v>
      </c>
    </row>
    <row r="67" spans="1:7" x14ac:dyDescent="0.2">
      <c r="A67" s="93">
        <v>58</v>
      </c>
      <c r="B67" s="58" t="s">
        <v>335</v>
      </c>
      <c r="C67" s="94" t="s">
        <v>336</v>
      </c>
      <c r="D67" s="94" t="s">
        <v>337</v>
      </c>
      <c r="E67" s="96">
        <v>26657</v>
      </c>
      <c r="F67" s="94" t="s">
        <v>194</v>
      </c>
      <c r="G67" s="95">
        <v>49752216</v>
      </c>
    </row>
    <row r="68" spans="1:7" x14ac:dyDescent="0.2">
      <c r="A68" s="93">
        <v>59</v>
      </c>
      <c r="B68" s="58" t="s">
        <v>338</v>
      </c>
      <c r="C68" s="94" t="s">
        <v>339</v>
      </c>
      <c r="D68" s="94" t="s">
        <v>340</v>
      </c>
      <c r="E68" s="71">
        <v>30842</v>
      </c>
      <c r="F68" s="94" t="s">
        <v>187</v>
      </c>
      <c r="G68" s="95">
        <v>91531570</v>
      </c>
    </row>
    <row r="69" spans="1:7" x14ac:dyDescent="0.2">
      <c r="A69" s="93">
        <v>60</v>
      </c>
      <c r="B69" s="58" t="s">
        <v>341</v>
      </c>
      <c r="C69" s="94" t="s">
        <v>342</v>
      </c>
      <c r="D69" s="94" t="s">
        <v>343</v>
      </c>
      <c r="E69" s="71">
        <v>25825</v>
      </c>
      <c r="F69" s="94" t="s">
        <v>187</v>
      </c>
      <c r="G69" s="95">
        <v>91273672</v>
      </c>
    </row>
    <row r="70" spans="1:7" x14ac:dyDescent="0.2">
      <c r="A70" s="93">
        <v>61</v>
      </c>
      <c r="B70" s="97" t="s">
        <v>344</v>
      </c>
      <c r="C70" s="94" t="s">
        <v>298</v>
      </c>
      <c r="D70" s="94" t="s">
        <v>345</v>
      </c>
      <c r="E70" s="96">
        <v>29321</v>
      </c>
      <c r="F70" s="94" t="s">
        <v>194</v>
      </c>
      <c r="G70" s="95">
        <v>37751747</v>
      </c>
    </row>
    <row r="71" spans="1:7" x14ac:dyDescent="0.2">
      <c r="A71" s="93">
        <v>62</v>
      </c>
      <c r="B71" s="58" t="s">
        <v>346</v>
      </c>
      <c r="C71" s="94" t="s">
        <v>347</v>
      </c>
      <c r="D71" s="94" t="s">
        <v>348</v>
      </c>
      <c r="E71" s="96">
        <v>23261</v>
      </c>
      <c r="F71" s="94" t="s">
        <v>187</v>
      </c>
      <c r="G71" s="95">
        <v>91228447</v>
      </c>
    </row>
    <row r="72" spans="1:7" x14ac:dyDescent="0.2">
      <c r="A72" s="93">
        <v>63</v>
      </c>
      <c r="B72" s="58" t="s">
        <v>349</v>
      </c>
      <c r="C72" s="94" t="s">
        <v>253</v>
      </c>
      <c r="D72" s="94" t="s">
        <v>350</v>
      </c>
      <c r="E72" s="96">
        <v>25038</v>
      </c>
      <c r="F72" s="94" t="s">
        <v>194</v>
      </c>
      <c r="G72" s="95">
        <v>63341202</v>
      </c>
    </row>
    <row r="73" spans="1:7" x14ac:dyDescent="0.2">
      <c r="A73" s="93">
        <v>64</v>
      </c>
      <c r="B73" s="97" t="s">
        <v>351</v>
      </c>
      <c r="C73" s="94" t="s">
        <v>352</v>
      </c>
      <c r="D73" s="94" t="s">
        <v>353</v>
      </c>
      <c r="E73" s="96">
        <v>27701</v>
      </c>
      <c r="F73" s="94" t="s">
        <v>194</v>
      </c>
      <c r="G73" s="95">
        <v>63506979</v>
      </c>
    </row>
    <row r="74" spans="1:7" x14ac:dyDescent="0.2">
      <c r="A74" s="93">
        <v>65</v>
      </c>
      <c r="B74" s="97" t="s">
        <v>354</v>
      </c>
      <c r="C74" s="94" t="s">
        <v>355</v>
      </c>
      <c r="D74" s="94" t="s">
        <v>356</v>
      </c>
      <c r="E74" s="96">
        <v>32229</v>
      </c>
      <c r="F74" s="94" t="s">
        <v>187</v>
      </c>
      <c r="G74" s="95">
        <v>1121839952</v>
      </c>
    </row>
    <row r="75" spans="1:7" x14ac:dyDescent="0.2">
      <c r="A75" s="93">
        <v>66</v>
      </c>
      <c r="B75" s="58" t="s">
        <v>357</v>
      </c>
      <c r="C75" s="94" t="s">
        <v>358</v>
      </c>
      <c r="D75" s="94" t="s">
        <v>359</v>
      </c>
      <c r="E75" s="96">
        <v>30793</v>
      </c>
      <c r="F75" s="94" t="s">
        <v>187</v>
      </c>
      <c r="G75" s="95">
        <v>91534481</v>
      </c>
    </row>
    <row r="76" spans="1:7" x14ac:dyDescent="0.2">
      <c r="A76" s="93">
        <v>67</v>
      </c>
      <c r="B76" s="97" t="s">
        <v>238</v>
      </c>
      <c r="C76" s="94" t="s">
        <v>360</v>
      </c>
      <c r="D76" s="94" t="s">
        <v>361</v>
      </c>
      <c r="E76" s="96">
        <v>36569</v>
      </c>
      <c r="F76" s="94" t="s">
        <v>194</v>
      </c>
      <c r="G76" s="95">
        <v>1007674059</v>
      </c>
    </row>
    <row r="77" spans="1:7" x14ac:dyDescent="0.2">
      <c r="A77" s="93">
        <v>68</v>
      </c>
      <c r="B77" s="100" t="s">
        <v>362</v>
      </c>
      <c r="C77" s="94" t="s">
        <v>363</v>
      </c>
      <c r="D77" s="94" t="s">
        <v>364</v>
      </c>
      <c r="E77" s="96">
        <v>24042</v>
      </c>
      <c r="F77" s="94" t="s">
        <v>194</v>
      </c>
      <c r="G77" s="95">
        <v>63346075</v>
      </c>
    </row>
    <row r="78" spans="1:7" x14ac:dyDescent="0.2">
      <c r="A78" s="93">
        <v>69</v>
      </c>
      <c r="B78" s="97" t="s">
        <v>365</v>
      </c>
      <c r="C78" s="94" t="s">
        <v>363</v>
      </c>
      <c r="D78" s="94" t="s">
        <v>366</v>
      </c>
      <c r="E78" s="101">
        <v>30808</v>
      </c>
      <c r="F78" s="94" t="s">
        <v>194</v>
      </c>
      <c r="G78" s="95">
        <v>63549163</v>
      </c>
    </row>
    <row r="79" spans="1:7" x14ac:dyDescent="0.2">
      <c r="A79" s="93">
        <v>70</v>
      </c>
      <c r="B79" s="58" t="s">
        <v>367</v>
      </c>
      <c r="C79" s="94" t="s">
        <v>368</v>
      </c>
      <c r="D79" s="94" t="s">
        <v>369</v>
      </c>
      <c r="E79" s="96">
        <v>26160</v>
      </c>
      <c r="F79" s="94" t="s">
        <v>194</v>
      </c>
      <c r="G79" s="95">
        <v>39015003</v>
      </c>
    </row>
    <row r="80" spans="1:7" x14ac:dyDescent="0.2">
      <c r="A80" s="93">
        <v>71</v>
      </c>
      <c r="B80" s="58" t="s">
        <v>312</v>
      </c>
      <c r="C80" s="94" t="s">
        <v>217</v>
      </c>
      <c r="D80" s="94" t="s">
        <v>370</v>
      </c>
      <c r="E80" s="71">
        <v>30923</v>
      </c>
      <c r="F80" s="94" t="s">
        <v>194</v>
      </c>
      <c r="G80" s="95">
        <v>33376723</v>
      </c>
    </row>
    <row r="81" spans="1:7" x14ac:dyDescent="0.2">
      <c r="A81" s="93">
        <v>72</v>
      </c>
      <c r="B81" s="100" t="s">
        <v>226</v>
      </c>
      <c r="C81" s="94" t="s">
        <v>237</v>
      </c>
      <c r="D81" s="94" t="s">
        <v>371</v>
      </c>
      <c r="E81" s="96">
        <v>27396</v>
      </c>
      <c r="F81" s="94" t="s">
        <v>194</v>
      </c>
      <c r="G81" s="95">
        <v>63499543</v>
      </c>
    </row>
    <row r="82" spans="1:7" x14ac:dyDescent="0.2">
      <c r="A82" s="93">
        <v>73</v>
      </c>
      <c r="B82" s="58" t="s">
        <v>372</v>
      </c>
      <c r="C82" s="94" t="s">
        <v>373</v>
      </c>
      <c r="D82" s="94" t="s">
        <v>374</v>
      </c>
      <c r="E82" s="96">
        <v>29388</v>
      </c>
      <c r="F82" s="94" t="s">
        <v>187</v>
      </c>
      <c r="G82" s="95">
        <v>13743119</v>
      </c>
    </row>
    <row r="83" spans="1:7" x14ac:dyDescent="0.2">
      <c r="A83" s="93">
        <v>74</v>
      </c>
      <c r="B83" s="58" t="s">
        <v>375</v>
      </c>
      <c r="C83" s="94" t="s">
        <v>376</v>
      </c>
      <c r="D83" s="94" t="s">
        <v>377</v>
      </c>
      <c r="E83" s="96">
        <v>30229</v>
      </c>
      <c r="F83" s="94" t="s">
        <v>194</v>
      </c>
      <c r="G83" s="95">
        <v>37900191</v>
      </c>
    </row>
    <row r="84" spans="1:7" x14ac:dyDescent="0.2">
      <c r="A84" s="93">
        <v>75</v>
      </c>
      <c r="B84" s="58" t="s">
        <v>378</v>
      </c>
      <c r="C84" s="94" t="s">
        <v>368</v>
      </c>
      <c r="D84" s="94" t="s">
        <v>379</v>
      </c>
      <c r="E84" s="96">
        <v>22924</v>
      </c>
      <c r="F84" s="94" t="s">
        <v>187</v>
      </c>
      <c r="G84" s="95">
        <v>91221839</v>
      </c>
    </row>
    <row r="85" spans="1:7" x14ac:dyDescent="0.2">
      <c r="A85" s="93">
        <v>76</v>
      </c>
      <c r="B85" s="58" t="s">
        <v>380</v>
      </c>
      <c r="C85" s="94" t="s">
        <v>235</v>
      </c>
      <c r="D85" s="94" t="s">
        <v>381</v>
      </c>
      <c r="E85" s="96">
        <v>27291</v>
      </c>
      <c r="F85" s="94" t="s">
        <v>194</v>
      </c>
      <c r="G85" s="95">
        <v>60367760</v>
      </c>
    </row>
    <row r="86" spans="1:7" x14ac:dyDescent="0.2">
      <c r="A86" s="93">
        <v>77</v>
      </c>
      <c r="B86" s="58" t="s">
        <v>299</v>
      </c>
      <c r="C86" s="94" t="s">
        <v>382</v>
      </c>
      <c r="D86" s="94" t="s">
        <v>383</v>
      </c>
      <c r="E86" s="99">
        <v>28806</v>
      </c>
      <c r="F86" s="94" t="s">
        <v>194</v>
      </c>
      <c r="G86" s="95">
        <v>37723029</v>
      </c>
    </row>
    <row r="87" spans="1:7" x14ac:dyDescent="0.2">
      <c r="A87" s="93">
        <v>78</v>
      </c>
      <c r="B87" s="58" t="s">
        <v>384</v>
      </c>
      <c r="C87" s="94" t="s">
        <v>385</v>
      </c>
      <c r="D87" s="94" t="s">
        <v>386</v>
      </c>
      <c r="E87" s="96">
        <v>27852</v>
      </c>
      <c r="F87" s="94" t="s">
        <v>194</v>
      </c>
      <c r="G87" s="95">
        <v>60261180</v>
      </c>
    </row>
    <row r="88" spans="1:7" x14ac:dyDescent="0.2">
      <c r="A88" s="93">
        <v>79</v>
      </c>
      <c r="B88" s="58" t="s">
        <v>185</v>
      </c>
      <c r="C88" s="94" t="s">
        <v>387</v>
      </c>
      <c r="D88" s="94" t="s">
        <v>388</v>
      </c>
      <c r="E88" s="71">
        <v>21922</v>
      </c>
      <c r="F88" s="94" t="s">
        <v>194</v>
      </c>
      <c r="G88" s="95">
        <v>37920741</v>
      </c>
    </row>
    <row r="89" spans="1:7" x14ac:dyDescent="0.2">
      <c r="A89" s="93">
        <v>80</v>
      </c>
      <c r="B89" s="58" t="s">
        <v>389</v>
      </c>
      <c r="C89" s="94"/>
      <c r="D89" s="94" t="s">
        <v>390</v>
      </c>
      <c r="E89" s="96">
        <v>25306</v>
      </c>
      <c r="F89" s="94" t="s">
        <v>187</v>
      </c>
      <c r="G89" s="95">
        <v>13500484</v>
      </c>
    </row>
    <row r="90" spans="1:7" x14ac:dyDescent="0.2">
      <c r="A90" s="93">
        <v>81</v>
      </c>
      <c r="B90" s="97" t="s">
        <v>391</v>
      </c>
      <c r="C90" s="94" t="s">
        <v>392</v>
      </c>
      <c r="D90" s="94" t="s">
        <v>359</v>
      </c>
      <c r="E90" s="96">
        <v>28433</v>
      </c>
      <c r="F90" s="94" t="s">
        <v>187</v>
      </c>
      <c r="G90" s="95">
        <v>79886052</v>
      </c>
    </row>
    <row r="91" spans="1:7" x14ac:dyDescent="0.2">
      <c r="A91" s="93">
        <v>82</v>
      </c>
      <c r="B91" s="97" t="s">
        <v>259</v>
      </c>
      <c r="C91" s="94" t="s">
        <v>295</v>
      </c>
      <c r="D91" s="94" t="s">
        <v>393</v>
      </c>
      <c r="E91" s="96">
        <v>34269</v>
      </c>
      <c r="F91" s="94" t="s">
        <v>194</v>
      </c>
      <c r="G91" s="98">
        <v>1098747231</v>
      </c>
    </row>
    <row r="92" spans="1:7" x14ac:dyDescent="0.2">
      <c r="A92" s="93">
        <v>83</v>
      </c>
      <c r="B92" s="58" t="s">
        <v>394</v>
      </c>
      <c r="C92" s="94" t="s">
        <v>301</v>
      </c>
      <c r="D92" s="94" t="s">
        <v>395</v>
      </c>
      <c r="E92" s="96">
        <v>21696</v>
      </c>
      <c r="F92" s="94" t="s">
        <v>187</v>
      </c>
      <c r="G92" s="95">
        <v>91207319</v>
      </c>
    </row>
    <row r="93" spans="1:7" x14ac:dyDescent="0.2">
      <c r="A93" s="93">
        <v>84</v>
      </c>
      <c r="B93" s="97" t="s">
        <v>396</v>
      </c>
      <c r="C93" s="94" t="s">
        <v>231</v>
      </c>
      <c r="D93" s="94" t="s">
        <v>397</v>
      </c>
      <c r="E93" s="96">
        <v>28456</v>
      </c>
      <c r="F93" s="94" t="s">
        <v>187</v>
      </c>
      <c r="G93" s="95">
        <v>80018525</v>
      </c>
    </row>
    <row r="94" spans="1:7" x14ac:dyDescent="0.2">
      <c r="A94" s="93">
        <v>85</v>
      </c>
      <c r="B94" s="58" t="s">
        <v>398</v>
      </c>
      <c r="C94" s="94" t="s">
        <v>231</v>
      </c>
      <c r="D94" s="94" t="s">
        <v>399</v>
      </c>
      <c r="E94" s="96">
        <v>24319</v>
      </c>
      <c r="F94" s="94" t="s">
        <v>187</v>
      </c>
      <c r="G94" s="95">
        <v>91243600</v>
      </c>
    </row>
    <row r="95" spans="1:7" x14ac:dyDescent="0.2">
      <c r="A95" s="93">
        <v>86</v>
      </c>
      <c r="B95" s="58" t="s">
        <v>341</v>
      </c>
      <c r="C95" s="94" t="s">
        <v>342</v>
      </c>
      <c r="D95" s="94" t="s">
        <v>400</v>
      </c>
      <c r="E95" s="96">
        <v>24461</v>
      </c>
      <c r="F95" s="94" t="s">
        <v>187</v>
      </c>
      <c r="G95" s="95">
        <v>91249434</v>
      </c>
    </row>
    <row r="96" spans="1:7" x14ac:dyDescent="0.2">
      <c r="A96" s="93">
        <v>87</v>
      </c>
      <c r="B96" s="63" t="s">
        <v>401</v>
      </c>
      <c r="C96" s="94" t="s">
        <v>402</v>
      </c>
      <c r="D96" s="94" t="s">
        <v>403</v>
      </c>
      <c r="E96" s="96">
        <v>32954</v>
      </c>
      <c r="F96" s="94" t="s">
        <v>194</v>
      </c>
      <c r="G96" s="95">
        <v>1098687916</v>
      </c>
    </row>
    <row r="97" spans="1:7" x14ac:dyDescent="0.2">
      <c r="A97" s="93">
        <v>88</v>
      </c>
      <c r="B97" s="58" t="s">
        <v>237</v>
      </c>
      <c r="C97" s="94" t="s">
        <v>362</v>
      </c>
      <c r="D97" s="94" t="s">
        <v>404</v>
      </c>
      <c r="E97" s="96">
        <v>21691</v>
      </c>
      <c r="F97" s="94" t="s">
        <v>194</v>
      </c>
      <c r="G97" s="95">
        <v>28297250</v>
      </c>
    </row>
    <row r="98" spans="1:7" x14ac:dyDescent="0.2">
      <c r="A98" s="93">
        <v>89</v>
      </c>
      <c r="B98" s="58" t="s">
        <v>405</v>
      </c>
      <c r="C98" s="94" t="s">
        <v>406</v>
      </c>
      <c r="D98" s="94" t="s">
        <v>407</v>
      </c>
      <c r="E98" s="96">
        <v>32451</v>
      </c>
      <c r="F98" s="94" t="s">
        <v>194</v>
      </c>
      <c r="G98" s="95">
        <v>1098661421</v>
      </c>
    </row>
    <row r="99" spans="1:7" x14ac:dyDescent="0.2">
      <c r="A99" s="93">
        <v>90</v>
      </c>
      <c r="B99" s="100" t="s">
        <v>299</v>
      </c>
      <c r="C99" s="94" t="s">
        <v>408</v>
      </c>
      <c r="D99" s="94" t="s">
        <v>409</v>
      </c>
      <c r="E99" s="96">
        <v>33071</v>
      </c>
      <c r="F99" s="94" t="s">
        <v>194</v>
      </c>
      <c r="G99" s="95">
        <v>1095805654</v>
      </c>
    </row>
    <row r="100" spans="1:7" x14ac:dyDescent="0.2">
      <c r="A100" s="93">
        <v>91</v>
      </c>
      <c r="B100" s="63" t="s">
        <v>283</v>
      </c>
      <c r="C100" s="94" t="s">
        <v>410</v>
      </c>
      <c r="D100" s="94" t="s">
        <v>411</v>
      </c>
      <c r="E100" s="96">
        <v>24262</v>
      </c>
      <c r="F100" s="94" t="s">
        <v>194</v>
      </c>
      <c r="G100" s="95">
        <v>63324126</v>
      </c>
    </row>
    <row r="101" spans="1:7" x14ac:dyDescent="0.2">
      <c r="A101" s="93">
        <v>92</v>
      </c>
      <c r="B101" s="97" t="s">
        <v>412</v>
      </c>
      <c r="C101" s="94" t="s">
        <v>413</v>
      </c>
      <c r="D101" s="94" t="s">
        <v>414</v>
      </c>
      <c r="E101" s="96">
        <v>29616</v>
      </c>
      <c r="F101" s="94" t="s">
        <v>194</v>
      </c>
      <c r="G101" s="95">
        <v>37860135</v>
      </c>
    </row>
    <row r="102" spans="1:7" x14ac:dyDescent="0.2">
      <c r="A102" s="93">
        <v>93</v>
      </c>
      <c r="B102" s="58" t="s">
        <v>415</v>
      </c>
      <c r="C102" s="94" t="s">
        <v>355</v>
      </c>
      <c r="D102" s="94" t="s">
        <v>416</v>
      </c>
      <c r="E102" s="96">
        <v>24097</v>
      </c>
      <c r="F102" s="94" t="s">
        <v>194</v>
      </c>
      <c r="G102" s="95">
        <v>63441566</v>
      </c>
    </row>
    <row r="103" spans="1:7" x14ac:dyDescent="0.2">
      <c r="A103" s="93">
        <v>94</v>
      </c>
      <c r="B103" s="58" t="s">
        <v>417</v>
      </c>
      <c r="C103" s="94" t="s">
        <v>365</v>
      </c>
      <c r="D103" s="94" t="s">
        <v>418</v>
      </c>
      <c r="E103" s="71">
        <v>29115</v>
      </c>
      <c r="F103" s="94" t="s">
        <v>194</v>
      </c>
      <c r="G103" s="95">
        <v>37729122</v>
      </c>
    </row>
    <row r="104" spans="1:7" x14ac:dyDescent="0.2">
      <c r="A104" s="93">
        <v>95</v>
      </c>
      <c r="B104" s="58" t="s">
        <v>185</v>
      </c>
      <c r="C104" s="94" t="s">
        <v>419</v>
      </c>
      <c r="D104" s="94" t="s">
        <v>420</v>
      </c>
      <c r="E104" s="96">
        <v>31927</v>
      </c>
      <c r="F104" s="94" t="s">
        <v>194</v>
      </c>
      <c r="G104" s="95">
        <v>1095700226</v>
      </c>
    </row>
    <row r="105" spans="1:7" x14ac:dyDescent="0.2">
      <c r="A105" s="93">
        <v>96</v>
      </c>
      <c r="B105" s="58" t="s">
        <v>380</v>
      </c>
      <c r="C105" s="94" t="s">
        <v>421</v>
      </c>
      <c r="D105" s="94" t="s">
        <v>422</v>
      </c>
      <c r="E105" s="96">
        <v>22831</v>
      </c>
      <c r="F105" s="94" t="s">
        <v>194</v>
      </c>
      <c r="G105" s="95">
        <v>63297092</v>
      </c>
    </row>
    <row r="106" spans="1:7" x14ac:dyDescent="0.2">
      <c r="A106" s="93">
        <v>97</v>
      </c>
      <c r="B106" s="102" t="s">
        <v>201</v>
      </c>
      <c r="C106" s="94" t="s">
        <v>423</v>
      </c>
      <c r="D106" s="94" t="s">
        <v>424</v>
      </c>
      <c r="E106" s="96">
        <v>30957</v>
      </c>
      <c r="F106" s="94" t="s">
        <v>194</v>
      </c>
      <c r="G106" s="95">
        <v>63555855</v>
      </c>
    </row>
    <row r="107" spans="1:7" x14ac:dyDescent="0.2">
      <c r="A107" s="93">
        <v>98</v>
      </c>
      <c r="B107" s="97" t="s">
        <v>425</v>
      </c>
      <c r="C107" s="94" t="s">
        <v>338</v>
      </c>
      <c r="D107" s="94" t="s">
        <v>426</v>
      </c>
      <c r="E107" s="96">
        <v>27499</v>
      </c>
      <c r="F107" s="94" t="s">
        <v>187</v>
      </c>
      <c r="G107" s="98">
        <v>91476249</v>
      </c>
    </row>
    <row r="108" spans="1:7" x14ac:dyDescent="0.2">
      <c r="A108" s="93">
        <v>99</v>
      </c>
      <c r="B108" s="97" t="s">
        <v>427</v>
      </c>
      <c r="C108" s="94" t="s">
        <v>272</v>
      </c>
      <c r="D108" s="94" t="s">
        <v>428</v>
      </c>
      <c r="E108" s="96">
        <v>26566</v>
      </c>
      <c r="F108" s="94" t="s">
        <v>187</v>
      </c>
      <c r="G108" s="98">
        <v>91286771</v>
      </c>
    </row>
    <row r="109" spans="1:7" x14ac:dyDescent="0.2">
      <c r="A109" s="93">
        <v>100</v>
      </c>
      <c r="B109" s="97" t="s">
        <v>429</v>
      </c>
      <c r="C109" s="94" t="s">
        <v>214</v>
      </c>
      <c r="D109" s="94" t="s">
        <v>321</v>
      </c>
      <c r="E109" s="96">
        <v>27778</v>
      </c>
      <c r="F109" s="94" t="s">
        <v>187</v>
      </c>
      <c r="G109" s="98">
        <v>13927116</v>
      </c>
    </row>
    <row r="110" spans="1:7" x14ac:dyDescent="0.2">
      <c r="A110" s="93">
        <v>101</v>
      </c>
      <c r="B110" s="97" t="s">
        <v>430</v>
      </c>
      <c r="C110" s="94" t="s">
        <v>431</v>
      </c>
      <c r="D110" s="94" t="s">
        <v>432</v>
      </c>
      <c r="E110" s="103">
        <v>28694</v>
      </c>
      <c r="F110" s="94" t="s">
        <v>187</v>
      </c>
      <c r="G110" s="98">
        <v>13715719</v>
      </c>
    </row>
    <row r="111" spans="1:7" x14ac:dyDescent="0.2">
      <c r="A111" s="93">
        <v>102</v>
      </c>
      <c r="B111" s="97" t="s">
        <v>433</v>
      </c>
      <c r="C111" s="94" t="s">
        <v>217</v>
      </c>
      <c r="D111" s="94" t="s">
        <v>434</v>
      </c>
      <c r="E111" s="96">
        <v>19175</v>
      </c>
      <c r="F111" s="94" t="s">
        <v>187</v>
      </c>
      <c r="G111" s="98">
        <v>13824668</v>
      </c>
    </row>
    <row r="112" spans="1:7" x14ac:dyDescent="0.2">
      <c r="A112" s="93">
        <v>103</v>
      </c>
      <c r="B112" s="97" t="s">
        <v>198</v>
      </c>
      <c r="C112" s="94" t="s">
        <v>435</v>
      </c>
      <c r="D112" s="94" t="s">
        <v>436</v>
      </c>
      <c r="E112" s="96">
        <v>24750</v>
      </c>
      <c r="F112" s="94" t="s">
        <v>187</v>
      </c>
      <c r="G112" s="98">
        <v>91255574</v>
      </c>
    </row>
    <row r="113" spans="1:7" x14ac:dyDescent="0.2">
      <c r="A113" s="93">
        <v>104</v>
      </c>
      <c r="B113" s="97" t="s">
        <v>437</v>
      </c>
      <c r="C113" s="94" t="s">
        <v>438</v>
      </c>
      <c r="D113" s="94" t="s">
        <v>439</v>
      </c>
      <c r="E113" s="96">
        <v>26059</v>
      </c>
      <c r="F113" s="94" t="s">
        <v>187</v>
      </c>
      <c r="G113" s="98">
        <v>341723</v>
      </c>
    </row>
    <row r="114" spans="1:7" x14ac:dyDescent="0.2">
      <c r="A114" s="93">
        <v>105</v>
      </c>
      <c r="B114" s="97" t="s">
        <v>440</v>
      </c>
      <c r="C114" s="94" t="s">
        <v>441</v>
      </c>
      <c r="D114" s="94" t="s">
        <v>442</v>
      </c>
      <c r="E114" s="96">
        <v>22522</v>
      </c>
      <c r="F114" s="94" t="s">
        <v>187</v>
      </c>
      <c r="G114" s="98">
        <v>91216049</v>
      </c>
    </row>
    <row r="115" spans="1:7" x14ac:dyDescent="0.2">
      <c r="A115" s="93">
        <v>106</v>
      </c>
      <c r="B115" s="97" t="s">
        <v>301</v>
      </c>
      <c r="C115" s="94" t="s">
        <v>237</v>
      </c>
      <c r="D115" s="94" t="s">
        <v>443</v>
      </c>
      <c r="E115" s="96">
        <v>27128</v>
      </c>
      <c r="F115" s="94" t="s">
        <v>187</v>
      </c>
      <c r="G115" s="98">
        <v>91298414</v>
      </c>
    </row>
    <row r="116" spans="1:7" x14ac:dyDescent="0.2">
      <c r="A116" s="93">
        <v>107</v>
      </c>
      <c r="B116" s="97" t="s">
        <v>237</v>
      </c>
      <c r="C116" s="94" t="s">
        <v>444</v>
      </c>
      <c r="D116" s="94" t="s">
        <v>445</v>
      </c>
      <c r="E116" s="96">
        <v>23014</v>
      </c>
      <c r="F116" s="94" t="s">
        <v>187</v>
      </c>
      <c r="G116" s="98">
        <v>91229361</v>
      </c>
    </row>
    <row r="117" spans="1:7" x14ac:dyDescent="0.2">
      <c r="A117" s="93">
        <v>108</v>
      </c>
      <c r="B117" s="97" t="s">
        <v>312</v>
      </c>
      <c r="C117" s="94" t="s">
        <v>446</v>
      </c>
      <c r="D117" s="94" t="s">
        <v>447</v>
      </c>
      <c r="E117" s="96">
        <v>27606</v>
      </c>
      <c r="F117" s="94" t="s">
        <v>187</v>
      </c>
      <c r="G117" s="98">
        <v>91478573</v>
      </c>
    </row>
    <row r="118" spans="1:7" x14ac:dyDescent="0.2">
      <c r="A118" s="93">
        <v>109</v>
      </c>
      <c r="B118" s="97" t="s">
        <v>312</v>
      </c>
      <c r="C118" s="94" t="s">
        <v>276</v>
      </c>
      <c r="D118" s="94" t="s">
        <v>448</v>
      </c>
      <c r="E118" s="96">
        <v>29374</v>
      </c>
      <c r="F118" s="94" t="s">
        <v>194</v>
      </c>
      <c r="G118" s="98">
        <v>37898593</v>
      </c>
    </row>
    <row r="119" spans="1:7" x14ac:dyDescent="0.2">
      <c r="A119" s="93">
        <v>110</v>
      </c>
      <c r="B119" s="97" t="s">
        <v>449</v>
      </c>
      <c r="C119" s="94" t="s">
        <v>450</v>
      </c>
      <c r="D119" s="94" t="s">
        <v>451</v>
      </c>
      <c r="E119" s="96">
        <v>26973</v>
      </c>
      <c r="F119" s="94" t="s">
        <v>194</v>
      </c>
      <c r="G119" s="98">
        <v>30329089</v>
      </c>
    </row>
    <row r="120" spans="1:7" x14ac:dyDescent="0.2">
      <c r="A120" s="93">
        <v>111</v>
      </c>
      <c r="B120" s="97" t="s">
        <v>283</v>
      </c>
      <c r="C120" s="94" t="s">
        <v>423</v>
      </c>
      <c r="D120" s="94" t="s">
        <v>452</v>
      </c>
      <c r="E120" s="96">
        <v>32667</v>
      </c>
      <c r="F120" s="94" t="s">
        <v>187</v>
      </c>
      <c r="G120" s="98">
        <v>1095800532</v>
      </c>
    </row>
    <row r="121" spans="1:7" x14ac:dyDescent="0.2">
      <c r="A121" s="93">
        <v>112</v>
      </c>
      <c r="B121" s="97" t="s">
        <v>276</v>
      </c>
      <c r="C121" s="94" t="s">
        <v>198</v>
      </c>
      <c r="D121" s="94" t="s">
        <v>257</v>
      </c>
      <c r="E121" s="96">
        <v>22698</v>
      </c>
      <c r="F121" s="94" t="s">
        <v>187</v>
      </c>
      <c r="G121" s="98">
        <v>91218247</v>
      </c>
    </row>
    <row r="122" spans="1:7" x14ac:dyDescent="0.2">
      <c r="A122" s="93">
        <v>113</v>
      </c>
      <c r="B122" s="97" t="s">
        <v>276</v>
      </c>
      <c r="C122" s="94" t="s">
        <v>453</v>
      </c>
      <c r="D122" s="94" t="s">
        <v>454</v>
      </c>
      <c r="E122" s="96">
        <v>22432</v>
      </c>
      <c r="F122" s="94" t="s">
        <v>187</v>
      </c>
      <c r="G122" s="98">
        <v>91213562</v>
      </c>
    </row>
    <row r="123" spans="1:7" x14ac:dyDescent="0.2">
      <c r="A123" s="93">
        <v>114</v>
      </c>
      <c r="B123" s="97" t="s">
        <v>205</v>
      </c>
      <c r="C123" s="94" t="s">
        <v>455</v>
      </c>
      <c r="D123" s="94" t="s">
        <v>456</v>
      </c>
      <c r="E123" s="96">
        <v>28940</v>
      </c>
      <c r="F123" s="94" t="s">
        <v>187</v>
      </c>
      <c r="G123" s="98">
        <v>13719111</v>
      </c>
    </row>
    <row r="124" spans="1:7" x14ac:dyDescent="0.2">
      <c r="A124" s="93">
        <v>115</v>
      </c>
      <c r="B124" s="97" t="s">
        <v>457</v>
      </c>
      <c r="C124" s="94" t="s">
        <v>458</v>
      </c>
      <c r="D124" s="94" t="s">
        <v>459</v>
      </c>
      <c r="E124" s="96">
        <v>25903</v>
      </c>
      <c r="F124" s="94" t="s">
        <v>194</v>
      </c>
      <c r="G124" s="98">
        <v>63361001</v>
      </c>
    </row>
    <row r="125" spans="1:7" x14ac:dyDescent="0.2">
      <c r="A125" s="93">
        <v>116</v>
      </c>
      <c r="B125" s="97" t="s">
        <v>460</v>
      </c>
      <c r="C125" s="94" t="s">
        <v>461</v>
      </c>
      <c r="D125" s="94" t="s">
        <v>462</v>
      </c>
      <c r="E125" s="96">
        <v>20821</v>
      </c>
      <c r="F125" s="94" t="s">
        <v>187</v>
      </c>
      <c r="G125" s="98">
        <v>13839077</v>
      </c>
    </row>
    <row r="126" spans="1:7" x14ac:dyDescent="0.2">
      <c r="A126" s="93">
        <v>117</v>
      </c>
      <c r="B126" s="97" t="s">
        <v>463</v>
      </c>
      <c r="C126" s="94" t="s">
        <v>235</v>
      </c>
      <c r="D126" s="94" t="s">
        <v>464</v>
      </c>
      <c r="E126" s="96">
        <v>30036</v>
      </c>
      <c r="F126" s="94" t="s">
        <v>187</v>
      </c>
      <c r="G126" s="98">
        <v>9692017</v>
      </c>
    </row>
    <row r="127" spans="1:7" x14ac:dyDescent="0.2">
      <c r="A127" s="93">
        <v>118</v>
      </c>
      <c r="B127" s="97" t="s">
        <v>465</v>
      </c>
      <c r="C127" s="94" t="s">
        <v>466</v>
      </c>
      <c r="D127" s="94" t="s">
        <v>467</v>
      </c>
      <c r="E127" s="103">
        <v>32982</v>
      </c>
      <c r="F127" s="94" t="s">
        <v>194</v>
      </c>
      <c r="G127" s="98">
        <v>1090420200</v>
      </c>
    </row>
    <row r="128" spans="1:7" x14ac:dyDescent="0.2">
      <c r="A128" s="93">
        <v>119</v>
      </c>
      <c r="B128" s="97" t="s">
        <v>316</v>
      </c>
      <c r="C128" s="94" t="s">
        <v>237</v>
      </c>
      <c r="D128" s="94" t="s">
        <v>468</v>
      </c>
      <c r="E128" s="96">
        <v>30498</v>
      </c>
      <c r="F128" s="94" t="s">
        <v>187</v>
      </c>
      <c r="G128" s="98">
        <v>91520182</v>
      </c>
    </row>
    <row r="129" spans="1:7" x14ac:dyDescent="0.2">
      <c r="A129" s="93">
        <v>120</v>
      </c>
      <c r="B129" s="97" t="s">
        <v>453</v>
      </c>
      <c r="C129" s="94" t="s">
        <v>237</v>
      </c>
      <c r="D129" s="94" t="s">
        <v>469</v>
      </c>
      <c r="E129" s="96">
        <v>32024</v>
      </c>
      <c r="F129" s="94" t="s">
        <v>194</v>
      </c>
      <c r="G129" s="98">
        <v>1098646247</v>
      </c>
    </row>
    <row r="130" spans="1:7" x14ac:dyDescent="0.2">
      <c r="A130" s="93">
        <v>121</v>
      </c>
      <c r="B130" s="97" t="s">
        <v>441</v>
      </c>
      <c r="C130" s="94" t="s">
        <v>470</v>
      </c>
      <c r="D130" s="94" t="s">
        <v>471</v>
      </c>
      <c r="E130" s="96">
        <v>28263</v>
      </c>
      <c r="F130" s="94" t="s">
        <v>187</v>
      </c>
      <c r="G130" s="98">
        <v>91498968</v>
      </c>
    </row>
    <row r="131" spans="1:7" x14ac:dyDescent="0.2">
      <c r="A131" s="93">
        <v>122</v>
      </c>
      <c r="B131" s="97" t="s">
        <v>472</v>
      </c>
      <c r="C131" s="94" t="s">
        <v>473</v>
      </c>
      <c r="D131" s="94" t="s">
        <v>474</v>
      </c>
      <c r="E131" s="103">
        <v>27620</v>
      </c>
      <c r="F131" s="94" t="s">
        <v>194</v>
      </c>
      <c r="G131" s="98">
        <v>63510045</v>
      </c>
    </row>
    <row r="132" spans="1:7" x14ac:dyDescent="0.2">
      <c r="A132" s="93">
        <v>123</v>
      </c>
      <c r="B132" s="97" t="s">
        <v>405</v>
      </c>
      <c r="C132" s="94" t="s">
        <v>423</v>
      </c>
      <c r="D132" s="94" t="s">
        <v>475</v>
      </c>
      <c r="E132" s="96">
        <v>25330</v>
      </c>
      <c r="F132" s="94" t="s">
        <v>187</v>
      </c>
      <c r="G132" s="98">
        <v>91267002</v>
      </c>
    </row>
    <row r="133" spans="1:7" x14ac:dyDescent="0.2">
      <c r="A133" s="93">
        <v>124</v>
      </c>
      <c r="B133" s="97" t="s">
        <v>385</v>
      </c>
      <c r="C133" s="94" t="s">
        <v>238</v>
      </c>
      <c r="D133" s="94" t="s">
        <v>476</v>
      </c>
      <c r="E133" s="103">
        <v>33158</v>
      </c>
      <c r="F133" s="94" t="s">
        <v>194</v>
      </c>
      <c r="G133" s="98">
        <v>1098694652</v>
      </c>
    </row>
    <row r="134" spans="1:7" x14ac:dyDescent="0.2">
      <c r="A134" s="93">
        <v>125</v>
      </c>
      <c r="B134" s="97" t="s">
        <v>238</v>
      </c>
      <c r="C134" s="94" t="s">
        <v>477</v>
      </c>
      <c r="D134" s="94" t="s">
        <v>478</v>
      </c>
      <c r="E134" s="96">
        <v>30476</v>
      </c>
      <c r="F134" s="94" t="s">
        <v>187</v>
      </c>
      <c r="G134" s="98">
        <v>91520059</v>
      </c>
    </row>
    <row r="135" spans="1:7" x14ac:dyDescent="0.2">
      <c r="A135" s="93">
        <v>126</v>
      </c>
      <c r="B135" s="97" t="s">
        <v>479</v>
      </c>
      <c r="C135" s="94" t="s">
        <v>292</v>
      </c>
      <c r="D135" s="94" t="s">
        <v>480</v>
      </c>
      <c r="E135" s="103">
        <v>28011</v>
      </c>
      <c r="F135" s="94" t="s">
        <v>194</v>
      </c>
      <c r="G135" s="98">
        <v>63514637</v>
      </c>
    </row>
    <row r="136" spans="1:7" x14ac:dyDescent="0.2">
      <c r="A136" s="93">
        <v>127</v>
      </c>
      <c r="B136" s="97" t="s">
        <v>481</v>
      </c>
      <c r="C136" s="94" t="s">
        <v>237</v>
      </c>
      <c r="D136" s="94" t="s">
        <v>482</v>
      </c>
      <c r="E136" s="96">
        <v>28914</v>
      </c>
      <c r="F136" s="94" t="s">
        <v>187</v>
      </c>
      <c r="G136" s="98">
        <v>13718641</v>
      </c>
    </row>
  </sheetData>
  <mergeCells count="8">
    <mergeCell ref="A1:G1"/>
    <mergeCell ref="A2:F2"/>
    <mergeCell ref="A8:G8"/>
    <mergeCell ref="A3:F3"/>
    <mergeCell ref="A4:F4"/>
    <mergeCell ref="A5:F5"/>
    <mergeCell ref="A6:F6"/>
    <mergeCell ref="A7:F7"/>
  </mergeCells>
  <conditionalFormatting sqref="G10:G109">
    <cfRule type="cellIs" dxfId="4" priority="2" operator="equal">
      <formula>560919977</formula>
    </cfRule>
  </conditionalFormatting>
  <conditionalFormatting sqref="G107">
    <cfRule type="duplicateValues" dxfId="3" priority="1"/>
  </conditionalFormatting>
  <conditionalFormatting sqref="G111:G126 G128:G134">
    <cfRule type="cellIs" dxfId="2" priority="4" operator="equal">
      <formula>560919977</formula>
    </cfRule>
  </conditionalFormatting>
  <conditionalFormatting sqref="G133 G131">
    <cfRule type="duplicateValues" dxfId="1" priority="5"/>
  </conditionalFormatting>
  <conditionalFormatting sqref="G135:G136 G127 G110">
    <cfRule type="duplicateValues" dxfId="0" priority="3"/>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5ABE5-99E0-4955-BED4-E66001065BCC}">
  <dimension ref="A2:D12"/>
  <sheetViews>
    <sheetView topLeftCell="A5" workbookViewId="0">
      <selection activeCell="G10" sqref="G10"/>
    </sheetView>
  </sheetViews>
  <sheetFormatPr baseColWidth="10" defaultRowHeight="15" x14ac:dyDescent="0.25"/>
  <cols>
    <col min="1" max="1" width="34.42578125" customWidth="1"/>
    <col min="2" max="2" width="24" customWidth="1"/>
  </cols>
  <sheetData>
    <row r="2" spans="1:4" ht="29.25" customHeight="1" x14ac:dyDescent="0.25">
      <c r="A2" s="187" t="s">
        <v>497</v>
      </c>
      <c r="B2" s="188"/>
      <c r="C2" s="188"/>
      <c r="D2" s="189"/>
    </row>
    <row r="3" spans="1:4" ht="15.75" x14ac:dyDescent="0.25">
      <c r="A3" s="151" t="s">
        <v>498</v>
      </c>
      <c r="B3" s="151"/>
      <c r="C3" s="151"/>
      <c r="D3" s="151"/>
    </row>
    <row r="4" spans="1:4" ht="31.5" customHeight="1" x14ac:dyDescent="0.25">
      <c r="A4" s="152" t="s">
        <v>503</v>
      </c>
      <c r="B4" s="153"/>
      <c r="C4" s="153"/>
      <c r="D4" s="154"/>
    </row>
    <row r="5" spans="1:4" ht="15.75" x14ac:dyDescent="0.25">
      <c r="A5" s="155" t="s">
        <v>493</v>
      </c>
      <c r="B5" s="156"/>
      <c r="C5" s="156"/>
      <c r="D5" s="157"/>
    </row>
    <row r="6" spans="1:4" ht="15.75" x14ac:dyDescent="0.25">
      <c r="A6" s="158" t="s">
        <v>494</v>
      </c>
      <c r="B6" s="158"/>
      <c r="C6" s="158" t="s">
        <v>495</v>
      </c>
      <c r="D6" s="158"/>
    </row>
    <row r="7" spans="1:4" ht="30" customHeight="1" x14ac:dyDescent="0.25">
      <c r="A7" s="184" t="s">
        <v>499</v>
      </c>
      <c r="B7" s="184"/>
      <c r="C7" s="185">
        <v>50000000</v>
      </c>
      <c r="D7" s="186"/>
    </row>
    <row r="8" spans="1:4" ht="21" customHeight="1" x14ac:dyDescent="0.25">
      <c r="A8" s="184" t="s">
        <v>520</v>
      </c>
      <c r="B8" s="184"/>
      <c r="C8" s="185">
        <v>50000000</v>
      </c>
      <c r="D8" s="186"/>
    </row>
    <row r="9" spans="1:4" ht="16.5" customHeight="1" x14ac:dyDescent="0.25">
      <c r="A9" s="184" t="s">
        <v>519</v>
      </c>
      <c r="B9" s="184"/>
      <c r="C9" s="185">
        <v>25000000</v>
      </c>
      <c r="D9" s="186"/>
    </row>
    <row r="10" spans="1:4" ht="30" customHeight="1" x14ac:dyDescent="0.25">
      <c r="A10" s="184" t="s">
        <v>500</v>
      </c>
      <c r="B10" s="184"/>
      <c r="C10" s="185">
        <v>50000000</v>
      </c>
      <c r="D10" s="186"/>
    </row>
    <row r="11" spans="1:4" ht="30" customHeight="1" x14ac:dyDescent="0.25">
      <c r="A11" s="184" t="s">
        <v>501</v>
      </c>
      <c r="B11" s="184"/>
      <c r="C11" s="185">
        <v>25000000</v>
      </c>
      <c r="D11" s="186"/>
    </row>
    <row r="12" spans="1:4" ht="30" customHeight="1" x14ac:dyDescent="0.25">
      <c r="A12" s="184" t="s">
        <v>502</v>
      </c>
      <c r="B12" s="184"/>
      <c r="C12" s="185">
        <v>7000000</v>
      </c>
      <c r="D12" s="186"/>
    </row>
  </sheetData>
  <mergeCells count="18">
    <mergeCell ref="A12:B12"/>
    <mergeCell ref="C12:D12"/>
    <mergeCell ref="A3:D3"/>
    <mergeCell ref="A9:B9"/>
    <mergeCell ref="C9:D9"/>
    <mergeCell ref="A8:B8"/>
    <mergeCell ref="C8:D8"/>
    <mergeCell ref="A5:D5"/>
    <mergeCell ref="A7:B7"/>
    <mergeCell ref="C7:D7"/>
    <mergeCell ref="A10:B10"/>
    <mergeCell ref="C10:D10"/>
    <mergeCell ref="A11:B11"/>
    <mergeCell ref="C11:D11"/>
    <mergeCell ref="A2:D2"/>
    <mergeCell ref="A6:B6"/>
    <mergeCell ref="C6:D6"/>
    <mergeCell ref="A4:D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047EE-AC93-4EA7-9FBC-497F61407947}">
  <dimension ref="A1:D20"/>
  <sheetViews>
    <sheetView topLeftCell="A13" workbookViewId="0">
      <selection activeCell="A21" sqref="A21"/>
    </sheetView>
  </sheetViews>
  <sheetFormatPr baseColWidth="10" defaultRowHeight="15" x14ac:dyDescent="0.25"/>
  <cols>
    <col min="1" max="1" width="26.7109375" customWidth="1"/>
    <col min="4" max="4" width="44.5703125" customWidth="1"/>
  </cols>
  <sheetData>
    <row r="1" spans="1:4" ht="15.75" x14ac:dyDescent="0.25">
      <c r="A1" s="198" t="s">
        <v>483</v>
      </c>
      <c r="B1" s="199"/>
      <c r="C1" s="199"/>
      <c r="D1" s="200"/>
    </row>
    <row r="2" spans="1:4" ht="15.75" customHeight="1" x14ac:dyDescent="0.25">
      <c r="A2" s="104" t="s">
        <v>484</v>
      </c>
      <c r="B2" s="104" t="s">
        <v>489</v>
      </c>
      <c r="C2" s="104"/>
      <c r="D2" s="104"/>
    </row>
    <row r="3" spans="1:4" ht="21.75" customHeight="1" x14ac:dyDescent="0.25">
      <c r="A3" s="201" t="s">
        <v>491</v>
      </c>
      <c r="B3" s="201"/>
      <c r="C3" s="201"/>
      <c r="D3" s="201"/>
    </row>
    <row r="4" spans="1:4" ht="15.75" x14ac:dyDescent="0.25">
      <c r="A4" s="104" t="s">
        <v>485</v>
      </c>
      <c r="B4" s="198"/>
      <c r="C4" s="199"/>
      <c r="D4" s="200"/>
    </row>
    <row r="5" spans="1:4" ht="36" customHeight="1" x14ac:dyDescent="0.25">
      <c r="A5" s="190" t="s">
        <v>492</v>
      </c>
      <c r="B5" s="202"/>
      <c r="C5" s="202"/>
      <c r="D5" s="203"/>
    </row>
    <row r="6" spans="1:4" ht="15.75" customHeight="1" x14ac:dyDescent="0.25">
      <c r="A6" s="190" t="s">
        <v>486</v>
      </c>
      <c r="B6" s="191"/>
      <c r="C6" s="191"/>
      <c r="D6" s="192"/>
    </row>
    <row r="7" spans="1:4" ht="15.75" customHeight="1" x14ac:dyDescent="0.25">
      <c r="A7" s="105" t="s">
        <v>487</v>
      </c>
      <c r="B7" s="190"/>
      <c r="C7" s="191"/>
      <c r="D7" s="192"/>
    </row>
    <row r="8" spans="1:4" ht="15.75" x14ac:dyDescent="0.25">
      <c r="A8" s="193" t="s">
        <v>552</v>
      </c>
      <c r="B8" s="196"/>
      <c r="C8" s="196"/>
      <c r="D8" s="197"/>
    </row>
    <row r="9" spans="1:4" ht="15.75" x14ac:dyDescent="0.25">
      <c r="A9" s="193" t="s">
        <v>553</v>
      </c>
      <c r="B9" s="196"/>
      <c r="C9" s="196"/>
      <c r="D9" s="197"/>
    </row>
    <row r="10" spans="1:4" ht="15.75" x14ac:dyDescent="0.25">
      <c r="A10" s="193" t="s">
        <v>554</v>
      </c>
      <c r="B10" s="194"/>
      <c r="C10" s="194"/>
      <c r="D10" s="195"/>
    </row>
    <row r="11" spans="1:4" ht="15.75" x14ac:dyDescent="0.25">
      <c r="A11" s="193" t="s">
        <v>555</v>
      </c>
      <c r="B11" s="194"/>
      <c r="C11" s="194"/>
      <c r="D11" s="195"/>
    </row>
    <row r="12" spans="1:4" ht="15.75" x14ac:dyDescent="0.25">
      <c r="A12" s="193" t="s">
        <v>556</v>
      </c>
      <c r="B12" s="194"/>
      <c r="C12" s="194"/>
      <c r="D12" s="195"/>
    </row>
    <row r="13" spans="1:4" ht="15.75" x14ac:dyDescent="0.25">
      <c r="A13" s="193" t="s">
        <v>557</v>
      </c>
      <c r="B13" s="194"/>
      <c r="C13" s="194"/>
      <c r="D13" s="195"/>
    </row>
    <row r="14" spans="1:4" ht="15.75" x14ac:dyDescent="0.25">
      <c r="A14" s="193" t="s">
        <v>558</v>
      </c>
      <c r="B14" s="196"/>
      <c r="C14" s="196"/>
      <c r="D14" s="197"/>
    </row>
    <row r="15" spans="1:4" ht="15.75" x14ac:dyDescent="0.25">
      <c r="A15" s="193" t="s">
        <v>559</v>
      </c>
      <c r="B15" s="194"/>
      <c r="C15" s="194"/>
      <c r="D15" s="195"/>
    </row>
    <row r="16" spans="1:4" ht="28.5" customHeight="1" x14ac:dyDescent="0.25">
      <c r="A16" s="190" t="s">
        <v>488</v>
      </c>
      <c r="B16" s="191"/>
      <c r="C16" s="191"/>
      <c r="D16" s="192"/>
    </row>
    <row r="17" spans="1:4" ht="15.75" x14ac:dyDescent="0.25">
      <c r="A17" s="193" t="s">
        <v>560</v>
      </c>
      <c r="B17" s="194"/>
      <c r="C17" s="194"/>
      <c r="D17" s="195"/>
    </row>
    <row r="18" spans="1:4" ht="15.75" x14ac:dyDescent="0.25">
      <c r="A18" s="190" t="s">
        <v>490</v>
      </c>
      <c r="B18" s="191"/>
      <c r="C18" s="191"/>
      <c r="D18" s="192"/>
    </row>
    <row r="19" spans="1:4" ht="15.75" x14ac:dyDescent="0.25">
      <c r="A19" s="190" t="s">
        <v>561</v>
      </c>
      <c r="B19" s="191"/>
      <c r="C19" s="191"/>
      <c r="D19" s="192"/>
    </row>
    <row r="20" spans="1:4" ht="94.5" customHeight="1" x14ac:dyDescent="0.25">
      <c r="A20" s="193" t="s">
        <v>562</v>
      </c>
      <c r="B20" s="194"/>
      <c r="C20" s="194"/>
      <c r="D20" s="195"/>
    </row>
  </sheetData>
  <mergeCells count="19">
    <mergeCell ref="A1:D1"/>
    <mergeCell ref="A3:D3"/>
    <mergeCell ref="B4:D4"/>
    <mergeCell ref="A5:D5"/>
    <mergeCell ref="A17:D17"/>
    <mergeCell ref="A18:D18"/>
    <mergeCell ref="A19:D19"/>
    <mergeCell ref="A20:D20"/>
    <mergeCell ref="A6:D6"/>
    <mergeCell ref="A13:D13"/>
    <mergeCell ref="A14:D14"/>
    <mergeCell ref="A15:D15"/>
    <mergeCell ref="A16:D16"/>
    <mergeCell ref="B7:D7"/>
    <mergeCell ref="A8:D8"/>
    <mergeCell ref="A9:D9"/>
    <mergeCell ref="A10:D10"/>
    <mergeCell ref="A11:D11"/>
    <mergeCell ref="A12:D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91B94-DB6C-4EB7-AD02-48DF9E5041BF}">
  <dimension ref="A1:H26"/>
  <sheetViews>
    <sheetView tabSelected="1" workbookViewId="0">
      <selection activeCell="C9" sqref="C9"/>
    </sheetView>
  </sheetViews>
  <sheetFormatPr baseColWidth="10" defaultRowHeight="15" x14ac:dyDescent="0.25"/>
  <cols>
    <col min="2" max="2" width="23.140625" customWidth="1"/>
    <col min="3" max="7" width="15.7109375" customWidth="1"/>
  </cols>
  <sheetData>
    <row r="1" spans="1:8" ht="27.75" customHeight="1" thickTop="1" x14ac:dyDescent="0.25">
      <c r="A1" s="208" t="s">
        <v>521</v>
      </c>
      <c r="B1" s="209"/>
      <c r="C1" s="209"/>
      <c r="D1" s="209"/>
      <c r="E1" s="209"/>
      <c r="F1" s="209"/>
      <c r="G1" s="210"/>
    </row>
    <row r="2" spans="1:8" ht="30.75" customHeight="1" x14ac:dyDescent="0.25">
      <c r="A2" s="111" t="s">
        <v>522</v>
      </c>
      <c r="B2" s="112" t="s">
        <v>510</v>
      </c>
      <c r="C2" s="112" t="s">
        <v>516</v>
      </c>
      <c r="D2" s="112" t="s">
        <v>523</v>
      </c>
      <c r="E2" s="112" t="s">
        <v>511</v>
      </c>
      <c r="F2" s="112" t="s">
        <v>524</v>
      </c>
      <c r="G2" s="113" t="s">
        <v>525</v>
      </c>
    </row>
    <row r="3" spans="1:8" ht="24" customHeight="1" x14ac:dyDescent="0.25">
      <c r="A3" s="108">
        <v>1</v>
      </c>
      <c r="B3" s="109" t="s">
        <v>526</v>
      </c>
      <c r="C3" s="110">
        <f>'DAÑOS MATERIALES'!B88</f>
        <v>249031488368.16998</v>
      </c>
      <c r="D3" s="110" t="s">
        <v>489</v>
      </c>
      <c r="E3" s="110" t="s">
        <v>489</v>
      </c>
      <c r="F3" s="110" t="s">
        <v>489</v>
      </c>
      <c r="G3" s="122"/>
    </row>
    <row r="4" spans="1:8" x14ac:dyDescent="0.25">
      <c r="A4" s="108">
        <v>1.1000000000000001</v>
      </c>
      <c r="B4" s="109" t="s">
        <v>527</v>
      </c>
      <c r="C4" s="123">
        <f>'DAÑOS MATERIALES'!B89</f>
        <v>12394104228.507999</v>
      </c>
      <c r="D4" s="123" t="s">
        <v>489</v>
      </c>
      <c r="E4" s="123" t="s">
        <v>489</v>
      </c>
      <c r="F4" s="123" t="s">
        <v>489</v>
      </c>
      <c r="G4" s="122"/>
    </row>
    <row r="5" spans="1:8" x14ac:dyDescent="0.25">
      <c r="A5" s="108">
        <v>2</v>
      </c>
      <c r="B5" s="109" t="s">
        <v>528</v>
      </c>
      <c r="C5" s="123">
        <f>RCE!C7</f>
        <v>8000000000</v>
      </c>
      <c r="D5" s="123" t="s">
        <v>489</v>
      </c>
      <c r="E5" s="123" t="s">
        <v>489</v>
      </c>
      <c r="F5" s="123" t="s">
        <v>489</v>
      </c>
      <c r="G5" s="122"/>
    </row>
    <row r="6" spans="1:8" ht="19.5" x14ac:dyDescent="0.25">
      <c r="A6" s="108">
        <v>3</v>
      </c>
      <c r="B6" s="109" t="s">
        <v>529</v>
      </c>
      <c r="C6" s="123">
        <v>7000000000</v>
      </c>
      <c r="D6" s="123" t="s">
        <v>489</v>
      </c>
      <c r="E6" s="123" t="s">
        <v>489</v>
      </c>
      <c r="F6" s="123" t="s">
        <v>489</v>
      </c>
      <c r="G6" s="122"/>
    </row>
    <row r="7" spans="1:8" x14ac:dyDescent="0.25">
      <c r="A7" s="108">
        <v>4</v>
      </c>
      <c r="B7" s="109" t="s">
        <v>530</v>
      </c>
      <c r="C7" s="123">
        <v>3000000000</v>
      </c>
      <c r="D7" s="123" t="s">
        <v>539</v>
      </c>
      <c r="E7" s="123" t="s">
        <v>489</v>
      </c>
      <c r="F7" s="123" t="s">
        <v>489</v>
      </c>
      <c r="G7" s="122"/>
    </row>
    <row r="8" spans="1:8" x14ac:dyDescent="0.25">
      <c r="A8" s="108">
        <v>5</v>
      </c>
      <c r="B8" s="109" t="s">
        <v>512</v>
      </c>
      <c r="C8" s="123">
        <v>700000000</v>
      </c>
      <c r="D8" s="123" t="s">
        <v>489</v>
      </c>
      <c r="E8" s="123" t="s">
        <v>489</v>
      </c>
      <c r="F8" s="123" t="s">
        <v>489</v>
      </c>
      <c r="G8" s="122"/>
    </row>
    <row r="9" spans="1:8" x14ac:dyDescent="0.25">
      <c r="A9" s="108">
        <v>6</v>
      </c>
      <c r="B9" s="109" t="s">
        <v>517</v>
      </c>
      <c r="C9" s="140">
        <f>AUTOMOVILES!H7</f>
        <v>318200000</v>
      </c>
      <c r="D9" s="123" t="s">
        <v>489</v>
      </c>
      <c r="E9" s="123" t="s">
        <v>489</v>
      </c>
      <c r="F9" s="123" t="s">
        <v>489</v>
      </c>
      <c r="G9" s="124" t="s">
        <v>489</v>
      </c>
    </row>
    <row r="10" spans="1:8" ht="15.75" thickBot="1" x14ac:dyDescent="0.3">
      <c r="A10" s="206" t="s">
        <v>531</v>
      </c>
      <c r="B10" s="207"/>
      <c r="C10" s="207"/>
      <c r="D10" s="115" t="s">
        <v>489</v>
      </c>
      <c r="E10" s="115" t="s">
        <v>489</v>
      </c>
      <c r="F10" s="115" t="s">
        <v>489</v>
      </c>
      <c r="G10" s="116" t="s">
        <v>489</v>
      </c>
      <c r="H10" s="121" t="s">
        <v>489</v>
      </c>
    </row>
    <row r="11" spans="1:8" ht="16.5" thickTop="1" thickBot="1" x14ac:dyDescent="0.3"/>
    <row r="12" spans="1:8" ht="39.75" customHeight="1" thickTop="1" x14ac:dyDescent="0.25">
      <c r="A12" s="117" t="s">
        <v>522</v>
      </c>
      <c r="B12" s="118" t="s">
        <v>510</v>
      </c>
      <c r="C12" s="118" t="s">
        <v>516</v>
      </c>
      <c r="D12" s="118" t="s">
        <v>523</v>
      </c>
      <c r="E12" s="118" t="s">
        <v>511</v>
      </c>
      <c r="F12" s="118" t="s">
        <v>524</v>
      </c>
      <c r="G12" s="119" t="s">
        <v>532</v>
      </c>
    </row>
    <row r="13" spans="1:8" ht="28.5" customHeight="1" x14ac:dyDescent="0.25">
      <c r="A13" s="108">
        <v>7</v>
      </c>
      <c r="B13" s="109" t="s">
        <v>540</v>
      </c>
      <c r="C13" s="125" t="s">
        <v>489</v>
      </c>
      <c r="D13" s="125" t="s">
        <v>489</v>
      </c>
      <c r="E13" s="125">
        <v>0</v>
      </c>
      <c r="F13" s="125" t="s">
        <v>489</v>
      </c>
      <c r="G13" s="126"/>
    </row>
    <row r="14" spans="1:8" ht="27" customHeight="1" x14ac:dyDescent="0.25">
      <c r="A14" s="108">
        <v>8</v>
      </c>
      <c r="B14" s="109" t="s">
        <v>533</v>
      </c>
      <c r="C14" s="125" t="s">
        <v>489</v>
      </c>
      <c r="D14" s="125" t="s">
        <v>489</v>
      </c>
      <c r="E14" s="125">
        <v>0</v>
      </c>
      <c r="F14" s="125" t="s">
        <v>489</v>
      </c>
      <c r="G14" s="126"/>
    </row>
    <row r="15" spans="1:8" ht="29.25" x14ac:dyDescent="0.25">
      <c r="A15" s="108">
        <v>9</v>
      </c>
      <c r="B15" s="109" t="s">
        <v>541</v>
      </c>
      <c r="C15" s="125" t="s">
        <v>489</v>
      </c>
      <c r="D15" s="125" t="s">
        <v>489</v>
      </c>
      <c r="E15" s="125">
        <v>0</v>
      </c>
      <c r="F15" s="125" t="s">
        <v>489</v>
      </c>
      <c r="G15" s="127"/>
    </row>
    <row r="16" spans="1:8" ht="15.75" thickBot="1" x14ac:dyDescent="0.3">
      <c r="A16" s="204" t="s">
        <v>534</v>
      </c>
      <c r="B16" s="205"/>
      <c r="C16" s="205"/>
      <c r="D16" s="115" t="s">
        <v>489</v>
      </c>
      <c r="E16" s="120">
        <v>0</v>
      </c>
      <c r="F16" s="115" t="s">
        <v>489</v>
      </c>
      <c r="G16" s="116" t="s">
        <v>489</v>
      </c>
    </row>
    <row r="17" spans="1:7" ht="16.5" thickTop="1" thickBot="1" x14ac:dyDescent="0.3"/>
    <row r="18" spans="1:7" ht="30" thickTop="1" x14ac:dyDescent="0.25">
      <c r="A18" s="117" t="s">
        <v>522</v>
      </c>
      <c r="B18" s="118" t="s">
        <v>510</v>
      </c>
      <c r="C18" s="118" t="s">
        <v>516</v>
      </c>
      <c r="D18" s="118" t="s">
        <v>523</v>
      </c>
      <c r="E18" s="118" t="s">
        <v>511</v>
      </c>
      <c r="F18" s="118" t="s">
        <v>524</v>
      </c>
      <c r="G18" s="119" t="s">
        <v>532</v>
      </c>
    </row>
    <row r="19" spans="1:7" x14ac:dyDescent="0.25">
      <c r="A19" s="108">
        <v>10</v>
      </c>
      <c r="B19" s="109" t="s">
        <v>535</v>
      </c>
      <c r="C19" s="114" t="s">
        <v>536</v>
      </c>
      <c r="D19" s="128"/>
      <c r="E19" s="128"/>
      <c r="F19" s="128"/>
      <c r="G19" s="122"/>
    </row>
    <row r="20" spans="1:7" x14ac:dyDescent="0.25">
      <c r="A20" s="108">
        <v>11</v>
      </c>
      <c r="B20" s="109" t="s">
        <v>537</v>
      </c>
      <c r="C20" s="114" t="s">
        <v>536</v>
      </c>
      <c r="D20" s="129" t="s">
        <v>489</v>
      </c>
      <c r="E20" s="129" t="s">
        <v>489</v>
      </c>
      <c r="F20" s="129" t="s">
        <v>489</v>
      </c>
      <c r="G20" s="130" t="s">
        <v>489</v>
      </c>
    </row>
    <row r="21" spans="1:7" ht="15.75" thickBot="1" x14ac:dyDescent="0.3">
      <c r="A21" s="204" t="s">
        <v>538</v>
      </c>
      <c r="B21" s="205"/>
      <c r="C21" s="205"/>
      <c r="D21" s="131">
        <v>25000000</v>
      </c>
      <c r="E21" s="131">
        <f>D21*19/100</f>
        <v>4750000</v>
      </c>
      <c r="F21" s="131">
        <f>D21+E21</f>
        <v>29750000</v>
      </c>
      <c r="G21" s="132">
        <f>F21</f>
        <v>29750000</v>
      </c>
    </row>
    <row r="22" spans="1:7" ht="16.5" thickTop="1" thickBot="1" x14ac:dyDescent="0.3"/>
    <row r="23" spans="1:7" ht="30" thickTop="1" x14ac:dyDescent="0.25">
      <c r="A23" s="117" t="s">
        <v>522</v>
      </c>
      <c r="B23" s="118" t="s">
        <v>510</v>
      </c>
      <c r="C23" s="118" t="s">
        <v>516</v>
      </c>
      <c r="D23" s="118" t="s">
        <v>523</v>
      </c>
      <c r="E23" s="118" t="s">
        <v>511</v>
      </c>
      <c r="F23" s="118" t="s">
        <v>524</v>
      </c>
      <c r="G23" s="119" t="s">
        <v>532</v>
      </c>
    </row>
    <row r="24" spans="1:7" x14ac:dyDescent="0.25">
      <c r="A24" s="108">
        <v>12</v>
      </c>
      <c r="B24" s="109" t="s">
        <v>518</v>
      </c>
      <c r="C24" s="114" t="s">
        <v>565</v>
      </c>
      <c r="D24" s="128"/>
      <c r="E24" s="128"/>
      <c r="F24" s="128"/>
      <c r="G24" s="122"/>
    </row>
    <row r="25" spans="1:7" ht="16.5" customHeight="1" thickBot="1" x14ac:dyDescent="0.3">
      <c r="A25" s="204" t="s">
        <v>563</v>
      </c>
      <c r="B25" s="205"/>
      <c r="C25" s="205"/>
      <c r="D25" s="131">
        <v>0</v>
      </c>
      <c r="E25" s="131">
        <v>0</v>
      </c>
      <c r="F25" s="131">
        <v>0</v>
      </c>
      <c r="G25" s="132">
        <v>0</v>
      </c>
    </row>
    <row r="26" spans="1:7" ht="15.75" thickTop="1" x14ac:dyDescent="0.25"/>
  </sheetData>
  <mergeCells count="5">
    <mergeCell ref="A25:C25"/>
    <mergeCell ref="A16:C16"/>
    <mergeCell ref="A21:C21"/>
    <mergeCell ref="A10:C10"/>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DAÑOS MATERIALES</vt:lpstr>
      <vt:lpstr>MANEJO GLOBAL</vt:lpstr>
      <vt:lpstr>RCE</vt:lpstr>
      <vt:lpstr>AUTOMOVILES</vt:lpstr>
      <vt:lpstr>SOAT</vt:lpstr>
      <vt:lpstr>RELACION SERVIDORES PUBLICOS</vt:lpstr>
      <vt:lpstr>POLIZA VG FUNCIONARIOS</vt:lpstr>
      <vt:lpstr>AP BASICO</vt:lpstr>
      <vt:lpstr>AP ESTUDIANTIL</vt:lpstr>
      <vt:lpstr>PROYECCION PRESUPUESTO</vt:lpstr>
      <vt:lpstr>'DAÑOS MATERIALES'!Área_de_impresión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UNIDADES TECNOLOGICAS DE SANTANDER</dc:title>
  <dc:subject/>
  <dc:creator>UTS</dc:creator>
  <cp:keywords/>
  <dc:description/>
  <cp:lastModifiedBy>USUARIO</cp:lastModifiedBy>
  <cp:revision/>
  <cp:lastPrinted>2026-02-04T20:12:01Z</cp:lastPrinted>
  <dcterms:created xsi:type="dcterms:W3CDTF">2021-01-21T19:36:22Z</dcterms:created>
  <dcterms:modified xsi:type="dcterms:W3CDTF">2026-03-06T16:21:04Z</dcterms:modified>
  <cp:category/>
  <cp:contentStatus/>
</cp:coreProperties>
</file>